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D7362E-2A97-433C-B18A-73250F1E804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Sheet1" sheetId="23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41" i="19"/>
  <c r="E38" i="7"/>
  <c r="E41" i="7"/>
  <c r="E42" i="7"/>
  <c r="E43" i="7"/>
  <c r="E44" i="7"/>
  <c r="E45" i="7"/>
  <c r="E46" i="7"/>
  <c r="E47" i="7"/>
  <c r="E48" i="7"/>
  <c r="E49" i="7"/>
  <c r="E51" i="7"/>
  <c r="E52" i="7"/>
  <c r="E53" i="7"/>
  <c r="E54" i="7"/>
  <c r="E55" i="7"/>
  <c r="E56" i="7"/>
  <c r="E57" i="7"/>
  <c r="E58" i="7"/>
  <c r="E59" i="7"/>
  <c r="E61" i="7"/>
  <c r="E62" i="7"/>
  <c r="E63" i="7"/>
  <c r="E64" i="7"/>
  <c r="E65" i="7"/>
  <c r="E66" i="7"/>
  <c r="E68" i="7"/>
  <c r="E69" i="7"/>
  <c r="E70" i="7"/>
  <c r="E71" i="7"/>
  <c r="E72" i="7"/>
  <c r="E74" i="7"/>
  <c r="E75" i="7"/>
  <c r="E78" i="7"/>
  <c r="D17" i="19"/>
  <c r="A20" i="9" l="1"/>
  <c r="D43" i="9" l="1"/>
  <c r="D39" i="9"/>
  <c r="D79" i="10" l="1"/>
  <c r="D65" i="10"/>
  <c r="J51" i="19" l="1"/>
  <c r="E17" i="20" l="1"/>
  <c r="D18" i="20"/>
  <c r="D17" i="20"/>
  <c r="D16" i="20"/>
  <c r="D8" i="20"/>
  <c r="D9" i="20"/>
  <c r="D10" i="20"/>
  <c r="D7" i="20"/>
  <c r="J8" i="20"/>
  <c r="J9" i="20"/>
  <c r="J10" i="20"/>
  <c r="J11" i="20"/>
  <c r="J12" i="20"/>
  <c r="J13" i="20"/>
  <c r="J14" i="20"/>
  <c r="J15" i="20"/>
  <c r="J16" i="20"/>
  <c r="J7" i="20"/>
  <c r="H18" i="20"/>
  <c r="H17" i="20"/>
  <c r="H8" i="20"/>
  <c r="H9" i="20"/>
  <c r="H10" i="20"/>
  <c r="H11" i="20"/>
  <c r="H12" i="20"/>
  <c r="H13" i="20"/>
  <c r="H14" i="20"/>
  <c r="H15" i="20"/>
  <c r="H16" i="20"/>
  <c r="H7" i="20"/>
  <c r="D83" i="10" l="1"/>
  <c r="A14" i="7"/>
  <c r="B55" i="9"/>
  <c r="B69" i="7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C91" i="7"/>
  <c r="C87" i="7"/>
  <c r="C80" i="7"/>
  <c r="C79" i="7" l="1"/>
  <c r="A69" i="10"/>
  <c r="A71" i="10" s="1"/>
  <c r="A72" i="10" s="1"/>
  <c r="A73" i="10" s="1"/>
  <c r="A70" i="10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F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A27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33" i="7" s="1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A37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6" i="10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6" i="9" l="1"/>
  <c r="A17" i="9"/>
  <c r="A18" i="9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37" i="10"/>
  <c r="A50" i="7"/>
  <c r="A48" i="19"/>
  <c r="A45" i="19"/>
  <c r="A46" i="19" s="1"/>
  <c r="A47" i="19" s="1"/>
  <c r="C29" i="7"/>
  <c r="A45" i="9" l="1"/>
  <c r="A46" i="9" s="1"/>
  <c r="A47" i="9"/>
  <c r="A48" i="9" s="1"/>
  <c r="A47" i="7"/>
  <c r="A48" i="7" s="1"/>
  <c r="A49" i="7" s="1"/>
  <c r="A51" i="7"/>
  <c r="A38" i="10"/>
  <c r="A39" i="10" s="1"/>
  <c r="A40" i="10" s="1"/>
  <c r="A41" i="10" s="1"/>
  <c r="A42" i="10" s="1"/>
  <c r="A43" i="10" s="1"/>
  <c r="A44" i="10" s="1"/>
  <c r="A45" i="10" s="1"/>
  <c r="A50" i="19"/>
  <c r="A51" i="19" s="1"/>
  <c r="A52" i="19" s="1"/>
  <c r="A53" i="19" s="1"/>
  <c r="A54" i="19" s="1"/>
  <c r="A55" i="19" s="1"/>
  <c r="A56" i="19" s="1"/>
  <c r="A58" i="19" s="1"/>
  <c r="A52" i="7"/>
  <c r="A53" i="7" s="1"/>
  <c r="A54" i="7" s="1"/>
  <c r="A55" i="7" s="1"/>
  <c r="A56" i="7" s="1"/>
  <c r="A57" i="7" s="1"/>
  <c r="A58" i="7" s="1"/>
  <c r="B26" i="10"/>
  <c r="A48" i="10" l="1"/>
  <c r="A49" i="10" s="1"/>
  <c r="A50" i="10" s="1"/>
  <c r="A51" i="10" s="1"/>
  <c r="A46" i="10"/>
  <c r="A47" i="10" s="1"/>
  <c r="A59" i="7"/>
  <c r="A60" i="7" s="1"/>
  <c r="A61" i="7"/>
  <c r="A49" i="9"/>
  <c r="A50" i="9" s="1"/>
  <c r="A57" i="19"/>
  <c r="A60" i="19" s="1"/>
  <c r="A61" i="19" s="1"/>
  <c r="A65" i="19" s="1"/>
  <c r="B25" i="9"/>
  <c r="A52" i="10" l="1"/>
  <c r="A53" i="10" s="1"/>
  <c r="A54" i="10"/>
  <c r="A51" i="9"/>
  <c r="A52" i="9" s="1"/>
  <c r="A53" i="9"/>
  <c r="A54" i="9" s="1"/>
  <c r="A55" i="9" s="1"/>
  <c r="A62" i="7"/>
  <c r="A63" i="7" s="1"/>
  <c r="A62" i="19"/>
  <c r="A55" i="10"/>
  <c r="A56" i="10" s="1"/>
  <c r="A64" i="7" l="1"/>
  <c r="A65" i="7" s="1"/>
  <c r="A66" i="7" s="1"/>
  <c r="A67" i="7"/>
  <c r="A57" i="10"/>
  <c r="A58" i="10"/>
  <c r="A56" i="9"/>
  <c r="A58" i="9" s="1"/>
  <c r="A59" i="9" s="1"/>
  <c r="A57" i="9"/>
  <c r="A63" i="19"/>
  <c r="A64" i="19" s="1"/>
  <c r="A67" i="19"/>
  <c r="A66" i="19"/>
  <c r="A59" i="10" l="1"/>
  <c r="A60" i="10" s="1"/>
  <c r="A61" i="9"/>
  <c r="A62" i="9" s="1"/>
  <c r="A60" i="9"/>
  <c r="A69" i="7"/>
  <c r="A68" i="7"/>
  <c r="A68" i="19"/>
  <c r="A70" i="19" s="1"/>
  <c r="D15" i="10"/>
  <c r="C25" i="7"/>
  <c r="A72" i="19"/>
  <c r="A73" i="19"/>
  <c r="A74" i="19" s="1"/>
  <c r="F5" i="10"/>
  <c r="C66" i="7"/>
  <c r="A63" i="10" l="1"/>
  <c r="A64" i="10"/>
  <c r="A65" i="10" s="1"/>
  <c r="A61" i="10"/>
  <c r="A62" i="10" s="1"/>
  <c r="A70" i="7"/>
  <c r="A72" i="7" s="1"/>
  <c r="E15" i="10"/>
  <c r="D12" i="10"/>
  <c r="E12" i="10" s="1"/>
  <c r="H20" i="11"/>
  <c r="H18" i="11"/>
  <c r="D66" i="18"/>
  <c r="D64" i="18"/>
  <c r="D85" i="10"/>
  <c r="B80" i="10"/>
  <c r="B79" i="10"/>
  <c r="D67" i="9"/>
  <c r="D65" i="9"/>
  <c r="A76" i="7" l="1"/>
  <c r="A77" i="7"/>
  <c r="A78" i="7" s="1"/>
  <c r="A74" i="7"/>
  <c r="A75" i="7" s="1"/>
  <c r="D54" i="18"/>
  <c r="D59" i="18" s="1"/>
  <c r="F59" i="18" s="1"/>
  <c r="A2" i="15"/>
  <c r="A2" i="18"/>
  <c r="A2" i="10"/>
  <c r="A2" i="9"/>
  <c r="C77" i="7" l="1"/>
  <c r="D44" i="19"/>
  <c r="F77" i="7" l="1"/>
  <c r="C45" i="7"/>
  <c r="C44" i="7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E50" i="7" s="1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2" i="9"/>
  <c r="D41" i="9"/>
  <c r="D40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F42" i="7" s="1"/>
  <c r="D28" i="9"/>
  <c r="C60" i="7" l="1"/>
  <c r="E60" i="7" s="1"/>
  <c r="D46" i="9"/>
  <c r="C41" i="7"/>
  <c r="F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  <c r="F76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<sst xmlns="http://schemas.openxmlformats.org/spreadsheetml/2006/main" count="586" uniqueCount="337">
  <si>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</si>
  <si>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</si>
  <si>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</si>
  <si>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</si>
  <si>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</si>
  <si>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</si>
  <si>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</si>
  <si>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</si>
  <si>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</si>
  <si>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</si>
  <si>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</si>
  <si>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</si>
  <si>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</si>
  <si>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</si>
  <si>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</si>
  <si>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</si>
  <si>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</si>
  <si>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</si>
  <si>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</si>
  <si>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</si>
  <si>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</si>
  <si>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</si>
  <si>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</si>
  <si>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</si>
  <si>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</si>
  <si>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</si>
  <si>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</si>
  <si>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</si>
  <si>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</si>
  <si>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</si>
  <si>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</si>
  <si>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</si>
  <si>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</si>
  <si>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</si>
  <si>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</si>
  <si>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</si>
  <si>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</si>
  <si>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</si>
  <si>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</si>
  <si>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</si>
  <si>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</si>
  <si>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</si>
  <si>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</si>
  <si>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</si>
  <si>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</si>
  <si>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</si>
  <si>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</si>
  <si>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</si>
  <si>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</si>
  <si>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</si>
  <si>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</si>
  <si>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</si>
  <si>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</si>
  <si>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</si>
  <si>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</si>
  <si>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</si>
  <si>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</si>
  <si>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</si>
  <si>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</si>
  <si>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</si>
  <si>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</si>
  <si>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</si>
  <si>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</si>
  <si>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</si>
  <si>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</si>
  <si>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</si>
  <si>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</si>
  <si>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</si>
  <si>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</si>
  <si>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</si>
  <si>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</si>
  <si>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</si>
  <si>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</si>
  <si>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</si>
  <si>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</si>
  <si>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</si>
  <si>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</si>
  <si>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</si>
  <si>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</si>
  <si>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</si>
  <si>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</si>
  <si>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</si>
  <si>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</si>
  <si>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</si>
  <si>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</si>
  <si>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</si>
  <si>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</si>
  <si>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</si>
  <si>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</si>
  <si>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</si>
  <si>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</si>
  <si>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</si>
  <si>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</si>
  <si>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</si>
  <si>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</si>
  <si>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</si>
  <si>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</si>
  <si>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</si>
  <si>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</si>
  <si>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</si>
  <si>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</si>
  <si>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</si>
  <si>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</si>
  <si>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</si>
  <si>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</si>
  <si>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</si>
  <si>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</si>
  <si>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</si>
  <si>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</si>
  <si>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</si>
  <si>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</si>
  <si>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</si>
  <si>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</si>
  <si>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</si>
  <si>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</si>
  <si>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</si>
  <si>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</si>
  <si>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</si>
  <si>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</si>
  <si>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</si>
  <si>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</si>
  <si>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</si>
  <si>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</si>
  <si>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</si>
  <si>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</si>
  <si>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</si>
  <si>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</si>
  <si>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</si>
  <si>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</si>
  <si>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</si>
  <si>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</si>
  <si>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</si>
  <si>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</si>
  <si>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</si>
  <si>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</si>
  <si>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</si>
  <si>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</si>
  <si>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</si>
  <si>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</si>
  <si>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</si>
  <si>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</si>
  <si>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</si>
  <si>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</si>
  <si>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</si>
  <si>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</si>
  <si>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</si>
  <si>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</si>
  <si>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</si>
  <si>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</si>
  <si>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</si>
  <si>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</si>
  <si>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</si>
  <si>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</si>
  <si>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</si>
  <si>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</si>
  <si>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</si>
  <si>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</si>
  <si>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</si>
  <si>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</si>
  <si>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</si>
  <si>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</si>
  <si>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</si>
  <si>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</si>
  <si>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</si>
  <si>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</si>
  <si>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</si>
  <si>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</si>
  <si>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</si>
  <si>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</si>
  <si>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</si>
  <si>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</si>
  <si>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</si>
  <si>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</si>
  <si>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</si>
  <si>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</si>
  <si>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</si>
  <si>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</si>
  <si>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</si>
  <si>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</si>
  <si>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</si>
  <si>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</si>
  <si>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</si>
  <si>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</si>
  <si>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</si>
  <si>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</si>
  <si>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</si>
  <si>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</si>
  <si>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</si>
  <si>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</si>
  <si>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</si>
  <si>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</si>
  <si>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</si>
  <si>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</si>
  <si>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</si>
  <si>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</si>
  <si>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</si>
  <si>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</si>
  <si>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</si>
  <si>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</si>
  <si>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</si>
  <si>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</si>
  <si>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</si>
  <si>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</si>
  <si>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</si>
  <si>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</si>
  <si>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</si>
  <si>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</si>
  <si>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</si>
  <si>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</si>
  <si>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</si>
  <si>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</si>
  <si>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</si>
  <si>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</si>
  <si>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</si>
  <si>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</si>
  <si>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</si>
  <si>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</si>
  <si>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</si>
  <si>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</si>
  <si>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</si>
  <si>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</si>
  <si>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</si>
  <si>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</si>
  <si>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</si>
  <si>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</si>
  <si>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</si>
  <si>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</si>
  <si>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</si>
  <si>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</si>
  <si>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</si>
  <si>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</si>
  <si>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</si>
  <si>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</si>
  <si>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</si>
  <si>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</si>
  <si>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</si>
  <si>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</si>
  <si>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</si>
  <si>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</si>
  <si>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</si>
  <si>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</si>
  <si>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</si>
  <si>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</si>
  <si>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</si>
  <si>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</si>
  <si>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</si>
  <si>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</si>
  <si>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</si>
  <si>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</si>
  <si>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</si>
  <si>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</si>
  <si>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</si>
  <si>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</si>
  <si>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</si>
  <si>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</si>
  <si>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</si>
  <si>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</si>
  <si>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</si>
  <si>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</si>
  <si>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</si>
  <si>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</si>
  <si>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</si>
  <si>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</si>
  <si>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</si>
  <si>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</si>
  <si>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</si>
  <si>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</si>
  <si>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</si>
  <si>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</si>
  <si>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</si>
  <si>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</si>
  <si>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</si>
  <si>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</si>
  <si>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</si>
  <si>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</si>
  <si>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</si>
  <si>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</si>
  <si>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</si>
  <si>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</si>
  <si>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</si>
  <si>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</si>
  <si>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</si>
  <si>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</si>
  <si>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</si>
  <si>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</si>
  <si>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</si>
  <si>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</si>
  <si>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</si>
  <si>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</si>
  <si>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</si>
  <si>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</si>
  <si>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</si>
  <si>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</si>
  <si>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</si>
  <si>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</si>
  <si>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</si>
  <si>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</si>
  <si>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</si>
  <si>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</si>
  <si>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</si>
  <si>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</si>
  <si>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</si>
  <si>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</si>
  <si>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</si>
  <si>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</si>
  <si>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</si>
  <si>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</si>
  <si>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</si>
  <si>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</si>
  <si>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</si>
  <si>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</si>
  <si>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</si>
  <si>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</si>
  <si>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</si>
  <si>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</si>
  <si>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</si>
  <si>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</si>
  <si>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</si>
  <si>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</si>
  <si>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</si>
  <si>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Միջոցառման կազմակերպման գծով</t>
  </si>
  <si>
    <t>Ժ/Պ ՏՆՕՐԵՆ՝</t>
  </si>
  <si>
    <t>2024թ. Դեկտեմբեր</t>
  </si>
  <si>
    <t xml:space="preserve"> Տաթևիկ Աբրահամյան</t>
  </si>
  <si>
    <t>Գոհարիկ Աբրահամյան</t>
  </si>
  <si>
    <t>Այլ եկամուտներ/ ջրի սուբսիդիա/</t>
  </si>
  <si>
    <t>Պարգևատրում</t>
  </si>
  <si>
    <t>այլ /անաշխատունակության նպաստ/</t>
  </si>
  <si>
    <t>301.0հ/դ տեսախցիկների համար նյութեր` մալուխ,միակցիչ, մալուխ ինտերնետի</t>
  </si>
  <si>
    <t>Հաշվարկվել է ըստ փաստացի ծախսերի</t>
  </si>
  <si>
    <t>143.3հ/դԿԱՊԿՈՒ սաների մասով                           192.0 հ/դ /տեսախցիկներ,փոխարկիչ` switch, սնուցման սարք,մոնտաժային տեսախցիկի տուփ</t>
  </si>
  <si>
    <t>Տեսախցիկների տեղադրման աշխատանքներ</t>
  </si>
  <si>
    <t xml:space="preserve">«Երևանի հ․162 մսուր-մանկապարտեզ» ՀՈԱԿ-ի </t>
  </si>
  <si>
    <t>Ծառայությունների ձեռքբերման գծով</t>
  </si>
  <si>
    <t>տեսախցիկների տեղադրում</t>
  </si>
  <si>
    <t>478հ/դ /տեսախցիկներ/ , թույլտվություն՝ Ն/58194-25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</si>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</sst>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3" fillId="0" borderId="0" xfId="45" applyFont="1" applyAlignment="1" applyProtection="1">
      <alignment horizontal="left" wrapText="1"/>
      <protection locked="0"/>
    </xf>
    <xf numFmtId="0" fontId="51" fillId="0" borderId="0" xfId="45" applyFont="1" applyAlignment="1">
      <alignment horizontal="center" vertical="center"/>
    </xf>
    <xf numFmtId="0" fontId="51" fillId="0" borderId="0" xfId="45" applyFont="1" applyAlignment="1" applyProtection="1">
      <alignment horizontal="center" vertical="center"/>
      <protection locked="0"/>
    </xf>
    <xf numFmtId="4" fontId="51" fillId="0" borderId="0" xfId="45" applyNumberFormat="1" applyFont="1" applyAlignment="1" applyProtection="1">
      <alignment horizontal="center" vertical="center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51" fillId="0" borderId="11" xfId="0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63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3" fontId="32" fillId="25" borderId="0" xfId="46" applyNumberFormat="1" applyFont="1" applyFill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51" fillId="0" borderId="0" xfId="45" applyFont="1" applyAlignment="1">
      <alignment horizontal="center" vertical="center"/>
    </xf>
    <xf numFmtId="0" fontId="29" fillId="0" borderId="12" xfId="45" applyFont="1" applyBorder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wAgAFAATQAAAAAAAAAAAAAAAAAAAAAAAAAAAAAAAAAAAAAAAAAAAAAAAAAAAAAAAAAAAAAAAAAAAAAAAAAAAAAAAAAAAAAAAAAAAAAAAAAAAAAAAAAAAAAAAAAAAAAAAADpBwwABQAaABQAD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zA0WjAjBgkqhkiG9w0BCQQxFgQU9oXZHKFTJV5wnFig9X4YtAr2m84wKwYLKoZIhvcNAQkQAgwxHDAaMBgwFgQUK2DY8Flrruk/JuoGGlIdRn+9y9EwDQYJKoZIhvcNAQEBBQAEggEAOBoSCfQ5sXoeC0TwbyOEW0a5QlLmUi9NKXCtNTX5ZF4qIigYU7G8GsL7SnhRdPjI66PGpRRuvnrZdteIFJdT3HDPZYuUYx1g6Y1eELYX+EQTJin8R8AJXlYSAWLVX5v6Jqk3aAmb+xv7sTwxB6XyxnorUfbPFPep/tXaQQRpSk8dLbFOlwKgoyQShAXnTK1Kw9GhPubyM4c2r8Hxr8j49aIILLmVb4dMGDFSzb4vhNaG1BgE4LPoAJRtjW0HRSNmZmhM5PFYtp6WXNPgQuS/lsw76iQMh/Uzxj/mipHL9iRGIDDHZopIuixIlcOS6GMqYMBd5j+WbpKS/QX6Qrv2m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wAgAFAATQAAAAAAAAAAAAAAAAAAAAAAAAAAAAAAAAAAAAAAAAAAAAAAAAAAAAAAAAAAAAAAAAAAAAAAAAAAAAAAAAAAAAAAAAAAAAAAAAAAAAAAAAAAAAAAAAAAAAAAAADpBwwABQAaABQAD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zA3WjAjBgkqhkiG9w0BCQQxFgQU6DryegVEMWtzlKuVkoB/vCssi3MwKwYLKoZIhvcNAQkQAgwxHDAaMBgwFgQUK2DY8Flrruk/JuoGGlIdRn+9y9EwDQYJKoZIhvcNAQEBBQAEggEAbs3N4M1vyx0H55c2hwsiW/MsIJ3vWAqPPLy8sf0dO2moh0kKLZ/nVhuvUneoeEY6KAt8qzue3alwc+vdhvVUhL2GkWCizztMEVBW8YVdAhfAcCxwv8fG/xQz6+7GnRAovmNo+6X1wklNjPvYmyidnBHPLU/2jjsVltO7dwdt6485az5nqGtUmvi/R30VPKvpsoAl9sQJHaIswFC1J543deFrokaWwCvF3hxAzIuaRsbmSsUYv72ccHGkT2CekIWXgMZZkj+9vXYJF1JJmIn7JlDos4jsaOAMRbvMq+rWGJPw32dsap8FkKZumjcSIdXBiaOn6u1czXOUESY/DMQEo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214B29E-17C8-FBA1-25A5-5DF774DAF7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50800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9996DA8-D4CA-4185-69CC-26110A940E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3"/>
  <sheetViews>
    <sheetView view="pageBreakPreview" topLeftCell="A4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8.285156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0" width="0" style="5" hidden="1" customWidth="1"/>
    <col min="21" max="16384" width="9.140625" style="5"/>
  </cols>
  <sheetData>
    <row r="1" spans="1:10">
      <c r="C1" s="217"/>
      <c r="D1" s="427" t="s">
        <v>181</v>
      </c>
      <c r="E1" s="405">
        <v>311</v>
      </c>
    </row>
    <row r="2" spans="1:10">
      <c r="C2" s="217"/>
      <c r="D2" s="427" t="s">
        <v>38</v>
      </c>
      <c r="E2" s="37"/>
    </row>
    <row r="3" spans="1:10">
      <c r="C3" s="217"/>
      <c r="D3" s="427" t="s">
        <v>204</v>
      </c>
      <c r="E3" s="37"/>
    </row>
    <row r="4" spans="1:10" s="28" customFormat="1" ht="24.75" customHeight="1">
      <c r="B4" s="223"/>
      <c r="C4" s="223"/>
      <c r="D4" s="427" t="s">
        <v>319</v>
      </c>
      <c r="E4" s="37"/>
      <c r="F4" s="53"/>
    </row>
    <row r="5" spans="1:10" s="28" customFormat="1" ht="20.25" customHeight="1">
      <c r="B5" s="223"/>
      <c r="C5" s="5"/>
      <c r="D5" s="427" t="s">
        <v>205</v>
      </c>
      <c r="E5" s="37"/>
      <c r="F5" s="53"/>
    </row>
    <row r="6" spans="1:10" s="28" customFormat="1" ht="20.25" customHeight="1">
      <c r="B6" s="223"/>
      <c r="C6" s="5"/>
      <c r="D6" s="427"/>
      <c r="E6" s="37"/>
      <c r="F6" s="53"/>
    </row>
    <row r="7" spans="1:10" ht="20.25" customHeight="1">
      <c r="C7" s="217"/>
      <c r="D7" s="427" t="s">
        <v>258</v>
      </c>
      <c r="E7" s="405">
        <f>+E1</f>
        <v>311</v>
      </c>
    </row>
    <row r="8" spans="1:10" ht="20.25" customHeight="1">
      <c r="C8" s="217"/>
      <c r="D8" s="427" t="s">
        <v>259</v>
      </c>
      <c r="E8" s="217"/>
    </row>
    <row r="9" spans="1:10" ht="20.25" customHeight="1">
      <c r="C9" s="217"/>
      <c r="D9" s="427" t="s">
        <v>260</v>
      </c>
      <c r="E9" s="217"/>
    </row>
    <row r="10" spans="1:10" ht="20.25" customHeight="1">
      <c r="C10" s="214"/>
      <c r="D10" s="428" t="s">
        <v>315</v>
      </c>
      <c r="E10" s="214"/>
    </row>
    <row r="11" spans="1:10" ht="20.25" customHeight="1">
      <c r="C11" s="214"/>
      <c r="D11" s="427" t="s">
        <v>316</v>
      </c>
      <c r="E11" s="214"/>
    </row>
    <row r="12" spans="1:10" ht="20.25">
      <c r="A12" s="462" t="s">
        <v>39</v>
      </c>
      <c r="B12" s="462"/>
      <c r="C12" s="462"/>
      <c r="D12" s="462"/>
      <c r="E12" s="462"/>
      <c r="F12" s="349"/>
    </row>
    <row r="13" spans="1:10" ht="20.45" customHeight="1">
      <c r="A13" s="463" t="s">
        <v>332</v>
      </c>
      <c r="B13" s="463"/>
      <c r="C13" s="463"/>
      <c r="D13" s="463"/>
      <c r="E13" s="463"/>
      <c r="F13" s="342" t="s">
        <v>191</v>
      </c>
    </row>
    <row r="14" spans="1:10" ht="18.75" customHeight="1">
      <c r="A14" s="464" t="s">
        <v>283</v>
      </c>
      <c r="B14" s="464"/>
      <c r="C14" s="464"/>
      <c r="D14" s="464"/>
      <c r="E14" s="464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29" t="s">
        <v>49</v>
      </c>
      <c r="E15" s="368"/>
    </row>
    <row r="16" spans="1:10" ht="20.25">
      <c r="A16" s="50" t="s">
        <v>6</v>
      </c>
      <c r="B16" s="349" t="s">
        <v>131</v>
      </c>
      <c r="C16" s="369"/>
      <c r="D16" s="370"/>
      <c r="E16" s="370"/>
    </row>
    <row r="17" spans="1:6" ht="18.75" customHeight="1">
      <c r="A17" s="59">
        <v>1</v>
      </c>
      <c r="B17" s="12" t="s">
        <v>111</v>
      </c>
      <c r="C17" s="367"/>
      <c r="D17" s="215">
        <f>+'Snund ev finans. pastaci'!F12</f>
        <v>79333.899999999994</v>
      </c>
      <c r="E17" s="219"/>
      <c r="F17" s="144"/>
    </row>
    <row r="18" spans="1:6" ht="18.75" customHeight="1">
      <c r="A18" s="59">
        <f>+A17+1</f>
        <v>2</v>
      </c>
      <c r="B18" s="12" t="s">
        <v>213</v>
      </c>
      <c r="C18" s="367"/>
      <c r="D18" s="430">
        <f>SUM(D19:D20)</f>
        <v>57.42</v>
      </c>
      <c r="E18" s="219"/>
      <c r="F18" s="144"/>
    </row>
    <row r="19" spans="1:6" s="346" customFormat="1">
      <c r="A19" s="343">
        <f>+A18+0.1</f>
        <v>2.1</v>
      </c>
      <c r="B19" s="344" t="s">
        <v>214</v>
      </c>
      <c r="C19" s="344"/>
      <c r="D19" s="431">
        <v>57.42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215</v>
      </c>
      <c r="C20" s="344"/>
      <c r="D20" s="431"/>
      <c r="E20" s="345"/>
      <c r="F20" s="347"/>
    </row>
    <row r="21" spans="1:6" ht="18.75" customHeight="1">
      <c r="A21" s="59">
        <f>+A18+1</f>
        <v>3</v>
      </c>
      <c r="B21" s="12" t="s">
        <v>216</v>
      </c>
      <c r="C21" s="367"/>
      <c r="D21" s="430">
        <f>SUM(D22:D23)</f>
        <v>1486.7280000000001</v>
      </c>
      <c r="E21" s="219"/>
      <c r="F21" s="144"/>
    </row>
    <row r="22" spans="1:6" s="346" customFormat="1">
      <c r="A22" s="343">
        <f>+A21+0.1</f>
        <v>3.1</v>
      </c>
      <c r="B22" s="344" t="s">
        <v>217</v>
      </c>
      <c r="C22" s="344"/>
      <c r="D22" s="431">
        <v>379.4</v>
      </c>
      <c r="E22" s="345"/>
      <c r="F22" s="347"/>
    </row>
    <row r="23" spans="1:6" s="346" customFormat="1">
      <c r="A23" s="343">
        <f>+A22+0.1</f>
        <v>3.2</v>
      </c>
      <c r="B23" s="344" t="s">
        <v>218</v>
      </c>
      <c r="C23" s="344"/>
      <c r="D23" s="431">
        <v>1107.328</v>
      </c>
      <c r="E23" s="345"/>
      <c r="F23" s="347"/>
    </row>
    <row r="24" spans="1:6" ht="18.75" customHeight="1">
      <c r="A24" s="59">
        <f>+A21+1</f>
        <v>4</v>
      </c>
      <c r="B24" s="12" t="s">
        <v>7</v>
      </c>
      <c r="C24" s="367"/>
      <c r="D24" s="215">
        <v>320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7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112</v>
      </c>
      <c r="C26" s="367"/>
      <c r="D26" s="215"/>
      <c r="E26" s="219"/>
      <c r="F26" s="144"/>
    </row>
    <row r="27" spans="1:6" ht="18.75" customHeight="1">
      <c r="A27" s="59">
        <f>+A24+1</f>
        <v>5</v>
      </c>
      <c r="B27" s="12" t="s">
        <v>118</v>
      </c>
      <c r="C27" s="367"/>
      <c r="D27" s="430">
        <f>SUM(D28:D29)</f>
        <v>3000</v>
      </c>
      <c r="E27" s="219"/>
      <c r="F27" s="144"/>
    </row>
    <row r="28" spans="1:6" s="346" customFormat="1">
      <c r="A28" s="343">
        <f>+A27+0.1</f>
        <v>5.0999999999999996</v>
      </c>
      <c r="B28" s="344" t="s">
        <v>68</v>
      </c>
      <c r="C28" s="344"/>
      <c r="D28" s="432">
        <f>+D72</f>
        <v>3000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69</v>
      </c>
      <c r="C29" s="344"/>
      <c r="D29" s="431"/>
      <c r="E29" s="345"/>
      <c r="F29" s="347"/>
    </row>
    <row r="30" spans="1:6" ht="18.75" customHeight="1">
      <c r="A30" s="59">
        <f>+A27+1</f>
        <v>6</v>
      </c>
      <c r="B30" s="12" t="s">
        <v>8</v>
      </c>
      <c r="C30" s="367"/>
      <c r="D30" s="215">
        <v>77</v>
      </c>
      <c r="E30" s="219"/>
      <c r="F30" s="144" t="s">
        <v>303</v>
      </c>
    </row>
    <row r="31" spans="1:6" ht="18.75" customHeight="1">
      <c r="A31" s="59">
        <f>+A30+1</f>
        <v>7</v>
      </c>
      <c r="B31" s="12" t="s">
        <v>325</v>
      </c>
      <c r="C31" s="367"/>
      <c r="D31" s="215">
        <v>0.3</v>
      </c>
      <c r="E31" s="219"/>
      <c r="F31" s="144" t="s">
        <v>188</v>
      </c>
    </row>
    <row r="32" spans="1:6">
      <c r="A32" s="50"/>
      <c r="B32" s="81" t="s">
        <v>26</v>
      </c>
      <c r="C32" s="369"/>
      <c r="D32" s="416">
        <f>SUM(D17:D18,D21,D24:D27,D30:D31)</f>
        <v>84275.347999999998</v>
      </c>
      <c r="E32" s="371"/>
    </row>
    <row r="33" spans="1:14" ht="15.75" customHeight="1">
      <c r="A33" s="28"/>
      <c r="B33" s="50"/>
      <c r="C33" s="367"/>
      <c r="D33" s="215"/>
      <c r="E33" s="215"/>
    </row>
    <row r="34" spans="1:14" ht="20.25">
      <c r="A34" s="50" t="s">
        <v>9</v>
      </c>
      <c r="B34" s="349" t="s">
        <v>132</v>
      </c>
      <c r="C34" s="370"/>
      <c r="D34" s="372"/>
      <c r="E34" s="372"/>
    </row>
    <row r="35" spans="1:14" ht="18.75" customHeight="1">
      <c r="A35" s="59">
        <v>1</v>
      </c>
      <c r="B35" s="12" t="s">
        <v>10</v>
      </c>
      <c r="C35" s="367"/>
      <c r="D35" s="430">
        <f>+Ashkhatavardz!N9</f>
        <v>61044.4</v>
      </c>
      <c r="E35" s="219"/>
      <c r="F35" s="144"/>
    </row>
    <row r="36" spans="1:14" s="346" customFormat="1">
      <c r="A36" s="343">
        <f>+A35+0.1</f>
        <v>1.1000000000000001</v>
      </c>
      <c r="B36" s="344" t="s">
        <v>113</v>
      </c>
      <c r="C36" s="344"/>
      <c r="D36" s="431">
        <v>256</v>
      </c>
      <c r="E36" s="345"/>
      <c r="F36" s="347"/>
    </row>
    <row r="37" spans="1:14" s="346" customFormat="1">
      <c r="A37" s="343">
        <f>+A36+0.1</f>
        <v>1.2000000000000002</v>
      </c>
      <c r="B37" s="344" t="s">
        <v>235</v>
      </c>
      <c r="C37" s="344"/>
      <c r="D37" s="431">
        <f>+Ashkhatavardz!L7</f>
        <v>3798.3</v>
      </c>
      <c r="E37" s="345"/>
      <c r="F37" s="347"/>
      <c r="G37" s="346" t="s">
        <v>210</v>
      </c>
    </row>
    <row r="38" spans="1:14" ht="18.75" customHeight="1">
      <c r="A38" s="59">
        <f>+A35+1</f>
        <v>2</v>
      </c>
      <c r="B38" s="12" t="s">
        <v>13</v>
      </c>
      <c r="C38" s="367"/>
      <c r="D38" s="430">
        <f>+'Snund ev finans. pastaci'!E12-'Dramakan hosqer'!C92</f>
        <v>9808</v>
      </c>
      <c r="E38" s="219"/>
      <c r="F38" s="144"/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10575.6</v>
      </c>
      <c r="N38" s="5" t="s">
        <v>211</v>
      </c>
    </row>
    <row r="39" spans="1:14" ht="18.75" customHeight="1">
      <c r="A39" s="59">
        <f>+A38+1</f>
        <v>3</v>
      </c>
      <c r="B39" s="12" t="s">
        <v>12</v>
      </c>
      <c r="C39" s="367"/>
      <c r="D39" s="430">
        <f>+'Komunal '!F27</f>
        <v>3512.2</v>
      </c>
      <c r="E39" s="219"/>
      <c r="F39" s="215">
        <f>+D39-'Komunal '!F27</f>
        <v>0</v>
      </c>
      <c r="L39" s="5">
        <f>+'Snund ev finans. pastaci'!E8+'Snund ev finans. pastaci'!E9</f>
        <v>10575.6</v>
      </c>
    </row>
    <row r="40" spans="1:14" ht="18.75" customHeight="1">
      <c r="A40" s="59">
        <f t="shared" ref="A40:A44" si="1">+A39+1</f>
        <v>4</v>
      </c>
      <c r="B40" s="12" t="s">
        <v>11</v>
      </c>
      <c r="C40" s="367"/>
      <c r="D40" s="430">
        <f>+'Komunal '!J27</f>
        <v>2498.1</v>
      </c>
      <c r="E40" s="219"/>
      <c r="F40" s="215">
        <f>+D40-'Komunal '!J27</f>
        <v>0</v>
      </c>
      <c r="L40" s="81">
        <f>+L39+L38*0.8</f>
        <v>19036.080000000002</v>
      </c>
    </row>
    <row r="41" spans="1:14" ht="18.75" customHeight="1">
      <c r="A41" s="59">
        <f t="shared" si="1"/>
        <v>5</v>
      </c>
      <c r="B41" s="12" t="s">
        <v>14</v>
      </c>
      <c r="C41" s="367"/>
      <c r="D41" s="215">
        <f>+'Komunal '!M20+D31</f>
        <v>477.2</v>
      </c>
      <c r="E41" s="219"/>
      <c r="F41" s="215">
        <f>+'Komunal '!M20</f>
        <v>476.9</v>
      </c>
    </row>
    <row r="42" spans="1:14" ht="18.75" customHeight="1">
      <c r="A42" s="59">
        <f t="shared" si="1"/>
        <v>6</v>
      </c>
      <c r="B42" s="12" t="s">
        <v>15</v>
      </c>
      <c r="C42" s="367"/>
      <c r="D42" s="215">
        <v>102</v>
      </c>
      <c r="E42" s="219"/>
      <c r="F42" s="144"/>
    </row>
    <row r="43" spans="1:14" ht="18.75" customHeight="1">
      <c r="A43" s="59">
        <f t="shared" si="1"/>
        <v>7</v>
      </c>
      <c r="B43" s="12" t="s">
        <v>16</v>
      </c>
      <c r="C43" s="367"/>
      <c r="D43" s="215">
        <v>39</v>
      </c>
      <c r="E43" s="219"/>
      <c r="F43" s="144"/>
    </row>
    <row r="44" spans="1:14" ht="18.75" customHeight="1">
      <c r="A44" s="59">
        <f t="shared" si="1"/>
        <v>8</v>
      </c>
      <c r="B44" s="12" t="s">
        <v>17</v>
      </c>
      <c r="C44" s="367"/>
      <c r="D44" s="430">
        <f>SUM(D45:D47)</f>
        <v>163.6</v>
      </c>
      <c r="E44" s="219"/>
      <c r="F44" s="144"/>
    </row>
    <row r="45" spans="1:14" s="346" customFormat="1">
      <c r="A45" s="343">
        <f>+A44+0.1</f>
        <v>8.1</v>
      </c>
      <c r="B45" s="344" t="s">
        <v>18</v>
      </c>
      <c r="C45" s="344"/>
      <c r="D45" s="431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19</v>
      </c>
      <c r="C46" s="344"/>
      <c r="D46" s="431">
        <v>10</v>
      </c>
      <c r="E46" s="345"/>
      <c r="F46" s="347"/>
    </row>
    <row r="47" spans="1:14" s="346" customFormat="1">
      <c r="A47" s="343">
        <f>+A46+0.1</f>
        <v>8.2999999999999989</v>
      </c>
      <c r="B47" s="344" t="s">
        <v>20</v>
      </c>
      <c r="C47" s="344"/>
      <c r="D47" s="431">
        <v>96</v>
      </c>
      <c r="E47" s="345"/>
      <c r="F47" s="347"/>
    </row>
    <row r="48" spans="1:14" ht="18.75" hidden="1" customHeight="1">
      <c r="A48" s="59">
        <f>+A44+1</f>
        <v>9</v>
      </c>
      <c r="B48" s="12" t="s">
        <v>21</v>
      </c>
      <c r="C48" s="367"/>
      <c r="D48" s="215">
        <v>0</v>
      </c>
      <c r="E48" s="219"/>
      <c r="F48" s="144" t="s">
        <v>230</v>
      </c>
    </row>
    <row r="49" spans="1:11" ht="18.75" customHeight="1">
      <c r="A49" s="59">
        <v>9</v>
      </c>
      <c r="B49" s="12" t="s">
        <v>27</v>
      </c>
      <c r="C49" s="367"/>
      <c r="D49" s="215">
        <v>882</v>
      </c>
      <c r="E49" s="219"/>
      <c r="F49" s="144">
        <v>6</v>
      </c>
      <c r="G49" s="5" t="s">
        <v>179</v>
      </c>
      <c r="H49" s="5">
        <v>147</v>
      </c>
      <c r="I49" s="5" t="s">
        <v>180</v>
      </c>
      <c r="J49" s="5">
        <f>+F49*H49</f>
        <v>882</v>
      </c>
    </row>
    <row r="50" spans="1:11" ht="18.75" customHeight="1">
      <c r="A50" s="59">
        <f t="shared" ref="A50:A70" si="2">+A49+1</f>
        <v>10</v>
      </c>
      <c r="B50" s="12" t="s">
        <v>22</v>
      </c>
      <c r="C50" s="367"/>
      <c r="D50" s="215">
        <v>167.4</v>
      </c>
      <c r="E50" s="219"/>
      <c r="F50" s="215">
        <f>+$F$49</f>
        <v>6</v>
      </c>
      <c r="G50" s="5" t="s">
        <v>179</v>
      </c>
      <c r="H50" s="5">
        <v>27.9</v>
      </c>
      <c r="I50" s="5" t="s">
        <v>180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70</v>
      </c>
      <c r="C51" s="367"/>
      <c r="D51" s="215">
        <v>660</v>
      </c>
      <c r="E51" s="219"/>
      <c r="F51" s="215">
        <f t="shared" ref="F51:F53" si="3">+$F$49</f>
        <v>6</v>
      </c>
      <c r="G51" s="5" t="s">
        <v>179</v>
      </c>
      <c r="H51" s="5" t="s">
        <v>231</v>
      </c>
      <c r="I51" s="5" t="s">
        <v>180</v>
      </c>
      <c r="J51" s="5">
        <f>2*80+2*110+2*250</f>
        <v>880</v>
      </c>
      <c r="K51" s="5" t="s">
        <v>232</v>
      </c>
    </row>
    <row r="52" spans="1:11" ht="18.75" customHeight="1">
      <c r="A52" s="59">
        <f t="shared" si="2"/>
        <v>12</v>
      </c>
      <c r="B52" s="12" t="s">
        <v>45</v>
      </c>
      <c r="C52" s="367"/>
      <c r="D52" s="215">
        <v>280</v>
      </c>
      <c r="E52" s="219"/>
      <c r="F52" s="215"/>
    </row>
    <row r="53" spans="1:11" ht="18.75" customHeight="1">
      <c r="A53" s="59">
        <f t="shared" si="2"/>
        <v>13</v>
      </c>
      <c r="B53" s="12" t="s">
        <v>114</v>
      </c>
      <c r="C53" s="367"/>
      <c r="D53" s="215">
        <v>40</v>
      </c>
      <c r="E53" s="219"/>
      <c r="F53" s="215">
        <f t="shared" si="3"/>
        <v>6</v>
      </c>
      <c r="G53" s="5" t="s">
        <v>179</v>
      </c>
      <c r="H53" s="5">
        <v>38.700000000000003</v>
      </c>
      <c r="I53" s="5" t="s">
        <v>180</v>
      </c>
      <c r="J53" s="5">
        <f>+F53*H53</f>
        <v>232.20000000000002</v>
      </c>
    </row>
    <row r="54" spans="1:11" ht="18.75" customHeight="1">
      <c r="A54" s="59">
        <f t="shared" si="2"/>
        <v>14</v>
      </c>
      <c r="B54" s="12" t="s">
        <v>115</v>
      </c>
      <c r="C54" s="367"/>
      <c r="D54" s="215">
        <v>32</v>
      </c>
      <c r="E54" s="219"/>
      <c r="F54" s="144"/>
    </row>
    <row r="55" spans="1:11" ht="18.75" customHeight="1">
      <c r="A55" s="59">
        <f t="shared" si="2"/>
        <v>15</v>
      </c>
      <c r="B55" s="12" t="s">
        <v>23</v>
      </c>
      <c r="C55" s="367"/>
      <c r="D55" s="215">
        <v>750</v>
      </c>
      <c r="E55" s="219"/>
      <c r="F55" s="144"/>
    </row>
    <row r="56" spans="1:11" ht="18.75" customHeight="1">
      <c r="A56" s="59">
        <f t="shared" si="2"/>
        <v>16</v>
      </c>
      <c r="B56" s="12" t="s">
        <v>24</v>
      </c>
      <c r="C56" s="367"/>
      <c r="D56" s="215">
        <v>85</v>
      </c>
      <c r="E56" s="219"/>
      <c r="F56" s="144"/>
    </row>
    <row r="57" spans="1:11" ht="18.75" hidden="1" customHeight="1">
      <c r="A57" s="59">
        <f t="shared" si="2"/>
        <v>17</v>
      </c>
      <c r="B57" s="12" t="s">
        <v>63</v>
      </c>
      <c r="C57" s="367"/>
      <c r="D57" s="215"/>
      <c r="E57" s="219"/>
      <c r="F57" s="144"/>
    </row>
    <row r="58" spans="1:11" ht="18.75" hidden="1" customHeight="1">
      <c r="A58" s="59">
        <f>+A56+1</f>
        <v>17</v>
      </c>
      <c r="B58" s="12" t="s">
        <v>50</v>
      </c>
      <c r="C58" s="367"/>
      <c r="D58" s="215">
        <f>+D25</f>
        <v>0</v>
      </c>
      <c r="E58" s="219"/>
      <c r="F58" s="144"/>
    </row>
    <row r="59" spans="1:11" ht="18.75" customHeight="1">
      <c r="A59" s="59">
        <v>17</v>
      </c>
      <c r="B59" s="12" t="s">
        <v>42</v>
      </c>
      <c r="C59" s="367"/>
      <c r="D59" s="215">
        <v>125</v>
      </c>
      <c r="E59" s="219"/>
      <c r="F59" s="144"/>
    </row>
    <row r="60" spans="1:11" ht="18.75" customHeight="1">
      <c r="A60" s="59">
        <f t="shared" si="2"/>
        <v>18</v>
      </c>
      <c r="B60" s="12" t="s">
        <v>71</v>
      </c>
      <c r="C60" s="367"/>
      <c r="D60" s="215">
        <v>100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5">
        <v>112</v>
      </c>
      <c r="E61" s="219"/>
      <c r="F61" s="144"/>
    </row>
    <row r="62" spans="1:11" ht="18.75" hidden="1" customHeight="1">
      <c r="A62" s="59">
        <f t="shared" si="2"/>
        <v>20</v>
      </c>
      <c r="B62" s="12" t="s">
        <v>43</v>
      </c>
      <c r="C62" s="367"/>
      <c r="D62" s="215">
        <v>0</v>
      </c>
      <c r="E62" s="219"/>
      <c r="F62" s="144"/>
    </row>
    <row r="63" spans="1:11" ht="18.75" hidden="1" customHeight="1">
      <c r="A63" s="59">
        <f t="shared" si="2"/>
        <v>21</v>
      </c>
      <c r="B63" s="12" t="s">
        <v>116</v>
      </c>
      <c r="C63" s="367"/>
      <c r="D63" s="215"/>
      <c r="E63" s="219"/>
      <c r="F63" s="144"/>
    </row>
    <row r="64" spans="1:11" ht="18.75" hidden="1" customHeight="1">
      <c r="A64" s="59">
        <f t="shared" si="2"/>
        <v>22</v>
      </c>
      <c r="B64" s="12" t="s">
        <v>44</v>
      </c>
      <c r="C64" s="367"/>
      <c r="D64" s="215"/>
      <c r="E64" s="219"/>
      <c r="F64" s="144"/>
    </row>
    <row r="65" spans="1:7" ht="18.75" customHeight="1">
      <c r="A65" s="59">
        <f>+A61+1</f>
        <v>20</v>
      </c>
      <c r="B65" s="12" t="s">
        <v>60</v>
      </c>
      <c r="C65" s="367"/>
      <c r="D65" s="215">
        <v>57.4</v>
      </c>
      <c r="E65" s="219"/>
      <c r="F65" s="144"/>
    </row>
    <row r="66" spans="1:7" ht="18.75" hidden="1" customHeight="1">
      <c r="A66" s="59">
        <f t="shared" si="2"/>
        <v>21</v>
      </c>
      <c r="B66" s="12" t="s">
        <v>300</v>
      </c>
      <c r="C66" s="367"/>
      <c r="D66" s="215">
        <v>0</v>
      </c>
      <c r="E66" s="219"/>
      <c r="F66" s="144"/>
    </row>
    <row r="67" spans="1:7">
      <c r="A67" s="59">
        <f>+A65+1</f>
        <v>21</v>
      </c>
      <c r="B67" s="454" t="s">
        <v>320</v>
      </c>
      <c r="C67" s="367"/>
      <c r="D67" s="215">
        <v>100</v>
      </c>
      <c r="E67" s="219"/>
      <c r="F67" s="144"/>
    </row>
    <row r="68" spans="1:7">
      <c r="A68" s="59">
        <f t="shared" si="2"/>
        <v>22</v>
      </c>
      <c r="B68" s="12" t="s">
        <v>333</v>
      </c>
      <c r="C68" s="367"/>
      <c r="D68" s="215">
        <v>160</v>
      </c>
      <c r="E68" s="219"/>
      <c r="F68" s="144" t="s">
        <v>317</v>
      </c>
    </row>
    <row r="69" spans="1:7">
      <c r="A69" s="59">
        <v>23</v>
      </c>
      <c r="B69" s="12" t="s">
        <v>208</v>
      </c>
      <c r="C69" s="367"/>
      <c r="D69" s="215">
        <v>60</v>
      </c>
      <c r="E69" s="219"/>
      <c r="F69" s="144"/>
    </row>
    <row r="70" spans="1:7" ht="18.75" hidden="1" customHeight="1">
      <c r="A70" s="59">
        <f t="shared" si="2"/>
        <v>24</v>
      </c>
      <c r="B70" s="12" t="s">
        <v>207</v>
      </c>
      <c r="C70" s="367"/>
      <c r="D70" s="215"/>
      <c r="E70" s="219"/>
      <c r="F70" s="144"/>
    </row>
    <row r="71" spans="1:7" ht="18.75" customHeight="1">
      <c r="A71" s="59">
        <v>24</v>
      </c>
      <c r="B71" s="12" t="s">
        <v>25</v>
      </c>
      <c r="C71" s="367"/>
      <c r="D71" s="215">
        <v>3000</v>
      </c>
      <c r="E71" s="219"/>
      <c r="F71" s="144"/>
    </row>
    <row r="72" spans="1:7" s="346" customFormat="1">
      <c r="A72" s="343">
        <f>+A71+0.1</f>
        <v>24.1</v>
      </c>
      <c r="B72" s="344" t="s">
        <v>73</v>
      </c>
      <c r="C72" s="344"/>
      <c r="D72" s="431">
        <v>3000</v>
      </c>
      <c r="E72" s="345"/>
      <c r="F72" s="347"/>
    </row>
    <row r="73" spans="1:7" ht="18.75" customHeight="1">
      <c r="A73" s="59">
        <f>+A71+1</f>
        <v>25</v>
      </c>
      <c r="B73" s="12" t="s">
        <v>74</v>
      </c>
      <c r="C73" s="367"/>
      <c r="D73" s="215">
        <v>20</v>
      </c>
      <c r="E73" s="219"/>
      <c r="F73" s="144"/>
    </row>
    <row r="74" spans="1:7" ht="17.25" hidden="1" customHeight="1">
      <c r="A74" s="59">
        <f>+A73+1</f>
        <v>26</v>
      </c>
      <c r="B74" s="12" t="s">
        <v>64</v>
      </c>
      <c r="C74" s="367"/>
      <c r="D74" s="215"/>
      <c r="E74" s="219"/>
      <c r="F74" s="144"/>
    </row>
    <row r="75" spans="1:7" ht="27" customHeight="1">
      <c r="A75" s="28"/>
      <c r="B75" s="81" t="s">
        <v>28</v>
      </c>
      <c r="C75" s="369"/>
      <c r="D75" s="416">
        <f>SUM(D35,D38:D44,D48:D71,D73:D74)</f>
        <v>84275.299999999988</v>
      </c>
      <c r="E75" s="219" t="s">
        <v>336</v>
      </c>
      <c r="F75" s="460">
        <f>+D32-D75</f>
        <v>4.8000000009778887E-2</v>
      </c>
      <c r="G75" s="461"/>
    </row>
    <row r="76" spans="1:7" ht="18" customHeight="1">
      <c r="B76" s="53"/>
      <c r="C76" s="43"/>
      <c r="F76" s="144" t="e">
        <f>+F75+#REF!</f>
        <v>#REF!</v>
      </c>
    </row>
    <row r="77" spans="1:7" ht="26.25" hidden="1" customHeight="1">
      <c r="B77" s="199" t="s">
        <v>321</v>
      </c>
      <c r="C77" s="214"/>
      <c r="D77" s="216" t="s">
        <v>323</v>
      </c>
      <c r="E77" s="214"/>
    </row>
    <row r="78" spans="1:7" ht="15.75" hidden="1" customHeight="1">
      <c r="B78" s="53"/>
      <c r="D78" s="448" t="s">
        <v>88</v>
      </c>
      <c r="E78" s="220"/>
    </row>
    <row r="79" spans="1:7" ht="30.75" hidden="1" customHeight="1">
      <c r="B79" s="199" t="s">
        <v>5</v>
      </c>
      <c r="C79" s="212"/>
      <c r="D79" s="216" t="s">
        <v>324</v>
      </c>
      <c r="E79" s="212"/>
    </row>
    <row r="80" spans="1:7" ht="13.5" hidden="1" customHeight="1">
      <c r="D80" s="448" t="s">
        <v>88</v>
      </c>
      <c r="E80" s="220"/>
    </row>
    <row r="81" spans="1:6" hidden="1">
      <c r="B81" s="43" t="s">
        <v>183</v>
      </c>
    </row>
    <row r="82" spans="1:6" s="198" customFormat="1" ht="109.5" customHeight="1">
      <c r="A82" s="231" t="s">
        <v>197</v>
      </c>
      <c r="D82" s="229"/>
      <c r="E82" s="230" t="s">
        <v>212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2"/>
  <sheetViews>
    <sheetView tabSelected="1"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7.5703125" style="42" customWidth="1"/>
    <col min="4" max="4" width="6.5703125" style="42" customWidth="1"/>
    <col min="5" max="5" width="9.140625" style="42" hidden="1" customWidth="1"/>
    <col min="6" max="6" width="20.7109375" style="55" hidden="1" customWidth="1"/>
    <col min="7" max="7" width="9.7109375" style="43" hidden="1" customWidth="1"/>
    <col min="8" max="8" width="11.42578125" style="43" hidden="1" customWidth="1"/>
    <col min="9" max="13" width="0" style="42" hidden="1" customWidth="1"/>
    <col min="14" max="16384" width="9.140625" style="42"/>
  </cols>
  <sheetData>
    <row r="1" spans="1:11" s="40" customFormat="1" ht="17.25">
      <c r="A1" s="224"/>
      <c r="B1" s="225"/>
      <c r="C1" s="406" t="s">
        <v>181</v>
      </c>
      <c r="D1" s="407">
        <f>+'Ekamut-caxs'!E1+1</f>
        <v>312</v>
      </c>
      <c r="E1" s="407"/>
      <c r="F1" s="53"/>
      <c r="G1" s="28"/>
      <c r="H1" s="28"/>
    </row>
    <row r="2" spans="1:11" s="40" customFormat="1" ht="17.25">
      <c r="A2" s="224"/>
      <c r="B2" s="226"/>
      <c r="C2" s="406" t="s">
        <v>38</v>
      </c>
      <c r="D2" s="408"/>
      <c r="E2" s="408"/>
      <c r="F2" s="53"/>
      <c r="G2" s="28"/>
      <c r="H2" s="28"/>
    </row>
    <row r="3" spans="1:11" s="40" customFormat="1" ht="17.25">
      <c r="A3" s="224"/>
      <c r="B3" s="226"/>
      <c r="C3" s="406" t="s">
        <v>204</v>
      </c>
      <c r="D3" s="408"/>
      <c r="E3" s="408"/>
      <c r="F3" s="53"/>
      <c r="G3" s="28"/>
      <c r="H3" s="28"/>
    </row>
    <row r="4" spans="1:11" s="40" customFormat="1" ht="17.25">
      <c r="A4" s="224"/>
      <c r="B4" s="226"/>
      <c r="C4" s="406" t="s">
        <v>319</v>
      </c>
      <c r="D4" s="409"/>
      <c r="E4" s="409"/>
      <c r="F4" s="53"/>
      <c r="G4" s="28"/>
      <c r="H4" s="28"/>
    </row>
    <row r="5" spans="1:11" s="40" customFormat="1" ht="17.25">
      <c r="A5" s="224"/>
      <c r="B5" s="226"/>
      <c r="C5" s="406" t="s">
        <v>205</v>
      </c>
      <c r="D5" s="409"/>
      <c r="E5" s="409"/>
      <c r="F5" s="53"/>
      <c r="G5" s="28"/>
      <c r="H5" s="28"/>
    </row>
    <row r="6" spans="1:11" s="40" customFormat="1" ht="17.25">
      <c r="A6" s="224"/>
      <c r="B6" s="226"/>
      <c r="C6" s="406"/>
      <c r="D6" s="409"/>
      <c r="E6" s="409"/>
      <c r="F6" s="53"/>
      <c r="G6" s="28"/>
      <c r="H6" s="28"/>
    </row>
    <row r="7" spans="1:11" s="40" customFormat="1" ht="17.25">
      <c r="A7" s="224"/>
      <c r="B7" s="373"/>
      <c r="C7" s="410" t="s">
        <v>258</v>
      </c>
      <c r="D7" s="407">
        <f>+'Ekamut-caxs'!E7+1</f>
        <v>312</v>
      </c>
      <c r="E7" s="407"/>
      <c r="F7" s="341"/>
      <c r="G7" s="53"/>
      <c r="H7" s="28"/>
      <c r="I7" s="28"/>
      <c r="J7" s="28"/>
      <c r="K7" s="28"/>
    </row>
    <row r="8" spans="1:11" s="40" customFormat="1" ht="17.25">
      <c r="A8" s="224"/>
      <c r="B8" s="224"/>
      <c r="C8" s="411" t="s">
        <v>38</v>
      </c>
      <c r="D8" s="412"/>
      <c r="E8" s="412"/>
      <c r="F8" s="311"/>
      <c r="G8" s="53"/>
      <c r="H8" s="28"/>
      <c r="I8" s="28"/>
      <c r="J8" s="28"/>
      <c r="K8" s="28"/>
    </row>
    <row r="9" spans="1:11" s="40" customFormat="1" ht="17.25">
      <c r="A9" s="224"/>
      <c r="B9" s="224"/>
      <c r="C9" s="411" t="s">
        <v>260</v>
      </c>
      <c r="D9" s="413"/>
      <c r="E9" s="413"/>
      <c r="F9" s="311"/>
      <c r="G9" s="53"/>
      <c r="H9" s="28"/>
      <c r="I9" s="28"/>
      <c r="J9" s="28"/>
      <c r="K9" s="28"/>
    </row>
    <row r="10" spans="1:11" s="40" customFormat="1" ht="17.25">
      <c r="A10" s="224"/>
      <c r="B10" s="224"/>
      <c r="C10" s="414" t="str">
        <f>+'Ekamut-caxs'!D10</f>
        <v>«20» մայիսի, 2025թ.</v>
      </c>
      <c r="D10" s="413"/>
      <c r="E10" s="413"/>
      <c r="F10" s="214"/>
      <c r="G10" s="53"/>
      <c r="H10" s="28"/>
      <c r="I10" s="28"/>
      <c r="J10" s="28"/>
      <c r="K10" s="28"/>
    </row>
    <row r="11" spans="1:11" s="40" customFormat="1" ht="17.25">
      <c r="A11" s="224"/>
      <c r="B11" s="226"/>
      <c r="C11" s="414" t="str">
        <f>+'Ekamut-caxs'!D11</f>
        <v xml:space="preserve">հ. 1992-Ա որոշմամբ </v>
      </c>
      <c r="D11" s="409"/>
      <c r="E11" s="409"/>
      <c r="F11" s="53"/>
      <c r="G11" s="28"/>
      <c r="H11" s="28"/>
    </row>
    <row r="12" spans="1:11" s="40" customFormat="1" ht="12.75" customHeight="1">
      <c r="A12" s="224"/>
      <c r="B12" s="226"/>
      <c r="C12" s="217"/>
      <c r="F12" s="53"/>
      <c r="G12" s="28"/>
      <c r="H12" s="28"/>
    </row>
    <row r="13" spans="1:11" s="40" customFormat="1" ht="19.5" customHeight="1">
      <c r="A13" s="465" t="s">
        <v>39</v>
      </c>
      <c r="B13" s="465"/>
      <c r="C13" s="465"/>
      <c r="D13" s="465"/>
      <c r="E13" s="453"/>
      <c r="F13" s="53"/>
      <c r="G13" s="28"/>
      <c r="H13" s="28"/>
    </row>
    <row r="14" spans="1:11" s="5" customFormat="1" ht="20.25">
      <c r="A14" s="463" t="str">
        <f>'Ekamut-caxs'!A13:E13</f>
        <v xml:space="preserve">«Երևանի հ․162 մսուր-մանկապարտեզ» ՀՈԱԿ-ի </v>
      </c>
      <c r="B14" s="463"/>
      <c r="C14" s="463"/>
      <c r="D14" s="463"/>
      <c r="E14" s="452"/>
      <c r="F14" s="54"/>
      <c r="G14" s="3"/>
      <c r="H14" s="3"/>
    </row>
    <row r="15" spans="1:11" s="5" customFormat="1" ht="18.75" customHeight="1">
      <c r="A15" s="464" t="s">
        <v>284</v>
      </c>
      <c r="B15" s="464"/>
      <c r="C15" s="464"/>
      <c r="D15" s="464"/>
      <c r="E15" s="365"/>
      <c r="F15" s="53"/>
      <c r="G15" s="28"/>
      <c r="H15" s="28"/>
    </row>
    <row r="16" spans="1:11" s="5" customFormat="1" ht="11.25" customHeight="1">
      <c r="A16" s="365"/>
      <c r="B16" s="374"/>
      <c r="C16" s="365"/>
      <c r="D16" s="365"/>
      <c r="E16" s="365"/>
      <c r="F16" s="53"/>
      <c r="G16" s="28"/>
      <c r="H16" s="28"/>
    </row>
    <row r="17" spans="1:8" s="40" customFormat="1" ht="15" customHeight="1">
      <c r="A17" s="224"/>
      <c r="B17" s="226"/>
      <c r="C17" s="375" t="s">
        <v>206</v>
      </c>
      <c r="D17" s="376"/>
      <c r="E17" s="376"/>
      <c r="F17" s="53"/>
      <c r="G17" s="28"/>
      <c r="H17" s="28"/>
    </row>
    <row r="18" spans="1:8" s="43" customFormat="1" ht="31.5" customHeight="1" thickBot="1">
      <c r="A18" s="377" t="s">
        <v>2</v>
      </c>
      <c r="B18" s="378" t="s">
        <v>29</v>
      </c>
      <c r="C18" s="379" t="s">
        <v>40</v>
      </c>
      <c r="D18" s="380"/>
      <c r="E18" s="380"/>
      <c r="F18" s="391">
        <f>+C19-C77</f>
        <v>5960.77</v>
      </c>
      <c r="H18" s="141" t="s">
        <v>202</v>
      </c>
    </row>
    <row r="19" spans="1:8" s="40" customFormat="1" ht="40.9" customHeight="1" thickBot="1">
      <c r="A19" s="381" t="s">
        <v>6</v>
      </c>
      <c r="B19" s="382" t="s">
        <v>30</v>
      </c>
      <c r="C19" s="133">
        <f>+'Dramakani hamematakan'!D6</f>
        <v>6986.7</v>
      </c>
      <c r="D19" s="383"/>
      <c r="E19" s="383"/>
      <c r="F19" s="466" t="s">
        <v>203</v>
      </c>
      <c r="G19" s="466"/>
      <c r="H19" s="139"/>
    </row>
    <row r="20" spans="1:8" s="40" customFormat="1" ht="17.25">
      <c r="A20" s="381" t="s">
        <v>9</v>
      </c>
      <c r="B20" s="382" t="s">
        <v>77</v>
      </c>
      <c r="C20" s="133">
        <f>SUM(C21:C22,C25,C29:C34)</f>
        <v>82875.347999999998</v>
      </c>
      <c r="D20" s="384"/>
      <c r="E20" s="384"/>
      <c r="F20" s="53"/>
      <c r="G20" s="28"/>
      <c r="H20" s="28"/>
    </row>
    <row r="21" spans="1:8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79333.899999999994</v>
      </c>
      <c r="D21" s="218"/>
      <c r="E21" s="218"/>
      <c r="F21" s="53"/>
      <c r="G21" s="28"/>
      <c r="H21" s="28"/>
    </row>
    <row r="22" spans="1:8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57.42</v>
      </c>
      <c r="D22" s="218"/>
      <c r="E22" s="218"/>
      <c r="F22" s="53"/>
      <c r="G22" s="28"/>
      <c r="H22" s="28"/>
    </row>
    <row r="23" spans="1:8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57.42</v>
      </c>
      <c r="D23" s="360"/>
      <c r="E23" s="360"/>
      <c r="F23" s="361"/>
      <c r="G23" s="362"/>
      <c r="H23" s="362"/>
    </row>
    <row r="24" spans="1:8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0"/>
      <c r="F24" s="361"/>
      <c r="G24" s="362"/>
      <c r="H24" s="362"/>
    </row>
    <row r="25" spans="1:8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3086.7280000000001</v>
      </c>
      <c r="D25" s="218"/>
      <c r="E25" s="218"/>
      <c r="F25" s="53"/>
      <c r="G25" s="28"/>
      <c r="H25" s="28"/>
    </row>
    <row r="26" spans="1:8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379.4</v>
      </c>
      <c r="D26" s="360"/>
      <c r="E26" s="360"/>
      <c r="F26" s="361"/>
      <c r="G26" s="362"/>
      <c r="H26" s="362"/>
    </row>
    <row r="27" spans="1:8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1107.328</v>
      </c>
      <c r="D27" s="360"/>
      <c r="E27" s="360"/>
      <c r="F27" s="361"/>
      <c r="G27" s="362"/>
      <c r="H27" s="362"/>
    </row>
    <row r="28" spans="1:8" s="363" customFormat="1" ht="15.75" customHeight="1">
      <c r="A28" s="351">
        <f>+A27+0.1</f>
        <v>3.3000000000000003</v>
      </c>
      <c r="B28" s="352" t="s">
        <v>236</v>
      </c>
      <c r="C28" s="353">
        <v>1600</v>
      </c>
      <c r="D28" s="360"/>
      <c r="E28" s="360"/>
      <c r="F28" s="361"/>
      <c r="G28" s="362"/>
      <c r="H28" s="362"/>
    </row>
    <row r="29" spans="1:8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320</v>
      </c>
      <c r="D29" s="218"/>
      <c r="E29" s="218"/>
      <c r="F29" s="53"/>
      <c r="G29" s="28"/>
      <c r="H29" s="28"/>
    </row>
    <row r="30" spans="1:8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218"/>
      <c r="F30" s="53"/>
      <c r="G30" s="28"/>
      <c r="H30" s="28"/>
    </row>
    <row r="31" spans="1:8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218"/>
      <c r="F31" s="53"/>
      <c r="G31" s="28"/>
      <c r="H31" s="28"/>
    </row>
    <row r="32" spans="1:8" s="40" customFormat="1" ht="18" hidden="1" customHeight="1">
      <c r="A32" s="34">
        <f t="shared" si="0"/>
        <v>7</v>
      </c>
      <c r="B32" s="222" t="s">
        <v>31</v>
      </c>
      <c r="C32" s="131"/>
      <c r="D32" s="218"/>
      <c r="E32" s="218"/>
      <c r="F32" s="53"/>
      <c r="G32" s="28"/>
      <c r="H32" s="28"/>
    </row>
    <row r="33" spans="1:8" s="40" customFormat="1" ht="18" customHeight="1">
      <c r="A33" s="34">
        <f>+A29+1</f>
        <v>5</v>
      </c>
      <c r="B33" s="222" t="str">
        <f>+'Ekamut-caxs'!B30</f>
        <v>Բանկի տոկոսից</v>
      </c>
      <c r="C33" s="131">
        <f>+'Ekamut-caxs'!D30</f>
        <v>77</v>
      </c>
      <c r="D33" s="218"/>
      <c r="E33" s="218"/>
      <c r="F33" s="53"/>
      <c r="G33" s="28"/>
      <c r="H33" s="28"/>
    </row>
    <row r="34" spans="1:8" s="40" customFormat="1" ht="18" customHeight="1">
      <c r="A34" s="34">
        <f>+A33+1</f>
        <v>6</v>
      </c>
      <c r="B34" s="222" t="str">
        <f>+'Ekamut-caxs'!B31</f>
        <v>Այլ եկամուտներ/ ջրի սուբսիդիա/</v>
      </c>
      <c r="C34" s="131">
        <f>+'Ekamut-caxs'!D31</f>
        <v>0.3</v>
      </c>
      <c r="D34" s="218"/>
      <c r="E34" s="218"/>
      <c r="F34" s="53" t="s">
        <v>264</v>
      </c>
      <c r="G34" s="28"/>
      <c r="H34" s="28"/>
    </row>
    <row r="35" spans="1:8" s="40" customFormat="1" ht="17.25">
      <c r="A35" s="381" t="s">
        <v>32</v>
      </c>
      <c r="B35" s="382" t="s">
        <v>78</v>
      </c>
      <c r="C35" s="133">
        <f>C36+C79+C91</f>
        <v>88297.329999999973</v>
      </c>
      <c r="D35" s="384"/>
      <c r="E35" s="384"/>
      <c r="F35" s="144"/>
      <c r="G35" s="28"/>
      <c r="H35" s="28"/>
    </row>
    <row r="36" spans="1:8" s="40" customFormat="1" ht="17.25">
      <c r="A36" s="27" t="s">
        <v>52</v>
      </c>
      <c r="B36" s="382" t="s">
        <v>55</v>
      </c>
      <c r="C36" s="133">
        <f>SUM(C37,C40:C46,C50:C73,C77:C78)</f>
        <v>82300.929999999978</v>
      </c>
      <c r="D36" s="384"/>
      <c r="E36" s="384"/>
      <c r="F36" s="53"/>
      <c r="G36" s="28"/>
      <c r="H36" s="28"/>
    </row>
    <row r="37" spans="1:8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61044.4</v>
      </c>
      <c r="D37" s="218"/>
      <c r="E37" s="218">
        <f>+C37-'Ekamut-caxs'!D35</f>
        <v>0</v>
      </c>
      <c r="F37" s="53"/>
      <c r="G37" s="28"/>
      <c r="H37" s="28"/>
    </row>
    <row r="38" spans="1:8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256</v>
      </c>
      <c r="D38" s="360"/>
      <c r="E38" s="218">
        <f>+C38-'Ekamut-caxs'!D36</f>
        <v>0</v>
      </c>
      <c r="F38" s="361"/>
      <c r="G38" s="362"/>
      <c r="H38" s="362"/>
    </row>
    <row r="39" spans="1:8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3798.3</v>
      </c>
      <c r="D39" s="360"/>
      <c r="E39" s="218">
        <f>+C39-'Ekamut-caxs'!D37</f>
        <v>0</v>
      </c>
      <c r="F39" s="361"/>
      <c r="G39" s="362"/>
      <c r="H39" s="362"/>
    </row>
    <row r="40" spans="1:8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9808</v>
      </c>
      <c r="D40" s="218"/>
      <c r="E40" s="218">
        <f>+C40-'Ekamut-caxs'!D38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3512.2</v>
      </c>
      <c r="D41" s="218"/>
      <c r="E41" s="218">
        <f>+C41-'Ekamut-caxs'!D39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2498.1</v>
      </c>
      <c r="D42" s="218"/>
      <c r="E42" s="218">
        <f>+C42-'Ekamut-caxs'!D40</f>
        <v>0</v>
      </c>
      <c r="F42" s="53">
        <f>+C42-'Komunal '!J27</f>
        <v>0</v>
      </c>
      <c r="G42" s="28"/>
      <c r="H42" s="28"/>
    </row>
    <row r="43" spans="1:8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476.9</v>
      </c>
      <c r="D43" s="218"/>
      <c r="E43" s="218">
        <f>+C43-'Ekamut-caxs'!D41</f>
        <v>-0.30000000000001137</v>
      </c>
      <c r="F43" s="53">
        <f>+C43-'Komunal '!M27</f>
        <v>0</v>
      </c>
      <c r="G43" s="28"/>
      <c r="H43" s="28"/>
    </row>
    <row r="44" spans="1:8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102</v>
      </c>
      <c r="D44" s="218"/>
      <c r="E44" s="218">
        <f>+C44-'Ekamut-caxs'!D42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39</v>
      </c>
      <c r="D45" s="218"/>
      <c r="E45" s="218">
        <f>+C45-'Ekamut-caxs'!D43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163.6</v>
      </c>
      <c r="D46" s="218"/>
      <c r="E46" s="218">
        <f>+C46-'Ekamut-caxs'!D44</f>
        <v>0</v>
      </c>
      <c r="F46" s="53"/>
      <c r="G46" s="28"/>
      <c r="H46" s="28"/>
    </row>
    <row r="47" spans="1:8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218">
        <f>+C47-'Ekamut-caxs'!D45</f>
        <v>0</v>
      </c>
      <c r="F47" s="361"/>
      <c r="G47" s="362"/>
      <c r="H47" s="362"/>
    </row>
    <row r="48" spans="1:8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10</v>
      </c>
      <c r="D48" s="360"/>
      <c r="E48" s="218">
        <f>+C48-'Ekamut-caxs'!D46</f>
        <v>0</v>
      </c>
      <c r="F48" s="361"/>
      <c r="G48" s="362"/>
      <c r="H48" s="362"/>
    </row>
    <row r="49" spans="1:8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96</v>
      </c>
      <c r="D49" s="360"/>
      <c r="E49" s="218">
        <f>+C49-'Ekamut-caxs'!D47</f>
        <v>0</v>
      </c>
      <c r="F49" s="361"/>
      <c r="G49" s="362"/>
      <c r="H49" s="362"/>
    </row>
    <row r="50" spans="1:8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218">
        <f>+C50-'Ekamut-caxs'!D48</f>
        <v>0</v>
      </c>
      <c r="F50" s="53"/>
      <c r="G50" s="28"/>
      <c r="H50" s="28"/>
    </row>
    <row r="51" spans="1:8" s="40" customFormat="1" ht="18" customHeight="1">
      <c r="A51" s="34">
        <f>+A46+1</f>
        <v>9</v>
      </c>
      <c r="B51" s="222" t="str">
        <f>+'Ekamut-caxs'!B49</f>
        <v>Տնտեսական ապրանքների գծով</v>
      </c>
      <c r="C51" s="132">
        <f>+'Ekamut-caxs'!D49</f>
        <v>882</v>
      </c>
      <c r="D51" s="218"/>
      <c r="E51" s="218">
        <f>+C51-'Ekamut-caxs'!D49</f>
        <v>0</v>
      </c>
      <c r="F51" s="53"/>
      <c r="G51" s="28"/>
      <c r="H51" s="28"/>
    </row>
    <row r="52" spans="1:8" s="40" customFormat="1" ht="18" customHeight="1">
      <c r="A52" s="34">
        <f t="shared" ref="A52:A72" si="2">+A51+1</f>
        <v>10</v>
      </c>
      <c r="B52" s="222" t="str">
        <f>+'Ekamut-caxs'!B50</f>
        <v>Գրասենյակային ապրանքների գծով</v>
      </c>
      <c r="C52" s="132">
        <f>+'Ekamut-caxs'!D50</f>
        <v>167.4</v>
      </c>
      <c r="D52" s="218"/>
      <c r="E52" s="218">
        <f>+C52-'Ekamut-caxs'!D50</f>
        <v>0</v>
      </c>
      <c r="F52" s="53"/>
      <c r="G52" s="28"/>
      <c r="H52" s="28"/>
    </row>
    <row r="53" spans="1:8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660</v>
      </c>
      <c r="D53" s="218"/>
      <c r="E53" s="218">
        <f>+C53-'Ekamut-caxs'!D51</f>
        <v>0</v>
      </c>
      <c r="F53" s="53"/>
      <c r="G53" s="28"/>
      <c r="H53" s="28"/>
    </row>
    <row r="54" spans="1:8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280</v>
      </c>
      <c r="D54" s="218"/>
      <c r="E54" s="218">
        <f>+C54-'Ekamut-caxs'!D52</f>
        <v>0</v>
      </c>
      <c r="F54" s="53"/>
      <c r="G54" s="28"/>
      <c r="H54" s="28"/>
    </row>
    <row r="55" spans="1:8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40</v>
      </c>
      <c r="D55" s="218"/>
      <c r="E55" s="218">
        <f>+C55-'Ekamut-caxs'!D53</f>
        <v>0</v>
      </c>
      <c r="F55" s="53"/>
      <c r="G55" s="28"/>
      <c r="H55" s="28"/>
    </row>
    <row r="56" spans="1:8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32</v>
      </c>
      <c r="D56" s="218"/>
      <c r="E56" s="218">
        <f>+C56-'Ekamut-caxs'!D54</f>
        <v>0</v>
      </c>
      <c r="F56" s="53"/>
      <c r="G56" s="28"/>
      <c r="H56" s="28"/>
    </row>
    <row r="57" spans="1:8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750</v>
      </c>
      <c r="D57" s="218"/>
      <c r="E57" s="218">
        <f>+C57-'Ekamut-caxs'!D55</f>
        <v>0</v>
      </c>
      <c r="F57" s="53"/>
      <c r="G57" s="28"/>
      <c r="H57" s="28"/>
    </row>
    <row r="58" spans="1:8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85</v>
      </c>
      <c r="D58" s="218"/>
      <c r="E58" s="218">
        <f>+C58-'Ekamut-caxs'!D56</f>
        <v>0</v>
      </c>
      <c r="F58" s="53"/>
      <c r="G58" s="28"/>
      <c r="H58" s="28"/>
    </row>
    <row r="59" spans="1:8" s="40" customFormat="1" ht="18" hidden="1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218">
        <f>+C59-'Ekamut-caxs'!D57</f>
        <v>0</v>
      </c>
      <c r="F59" s="53"/>
      <c r="G59" s="28"/>
      <c r="H59" s="28"/>
    </row>
    <row r="60" spans="1:8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218">
        <f>+C60-'Ekamut-caxs'!D58</f>
        <v>0</v>
      </c>
      <c r="F60" s="53"/>
      <c r="G60" s="28"/>
      <c r="H60" s="28"/>
    </row>
    <row r="61" spans="1:8" s="40" customFormat="1" ht="18" customHeight="1">
      <c r="A61" s="34">
        <f>+A58+1</f>
        <v>17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218">
        <f>+C61-'Ekamut-caxs'!D59</f>
        <v>0</v>
      </c>
      <c r="F61" s="53"/>
      <c r="G61" s="28"/>
      <c r="H61" s="28"/>
    </row>
    <row r="62" spans="1:8" s="40" customFormat="1" ht="18" customHeight="1">
      <c r="A62" s="34">
        <f t="shared" si="2"/>
        <v>18</v>
      </c>
      <c r="B62" s="222" t="str">
        <f>+'Ekamut-caxs'!B60</f>
        <v>Համակարգիչների տեխնիկական սպասարկման գծով</v>
      </c>
      <c r="C62" s="132">
        <f>+'Ekamut-caxs'!D60</f>
        <v>100</v>
      </c>
      <c r="D62" s="218"/>
      <c r="E62" s="218">
        <f>+C62-'Ekamut-caxs'!D60</f>
        <v>0</v>
      </c>
      <c r="F62" s="53"/>
      <c r="G62" s="28"/>
      <c r="H62" s="28"/>
    </row>
    <row r="63" spans="1:8" s="40" customFormat="1" ht="18" customHeight="1">
      <c r="A63" s="34">
        <f t="shared" si="2"/>
        <v>19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218">
        <f>+C63-'Ekamut-caxs'!D61</f>
        <v>0</v>
      </c>
      <c r="F63" s="53"/>
      <c r="G63" s="28"/>
      <c r="H63" s="28"/>
    </row>
    <row r="64" spans="1:8" s="40" customFormat="1" ht="18" hidden="1" customHeight="1">
      <c r="A64" s="34">
        <f t="shared" si="2"/>
        <v>20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218">
        <f>+C64-'Ekamut-caxs'!D62</f>
        <v>0</v>
      </c>
      <c r="F64" s="53"/>
      <c r="G64" s="28"/>
      <c r="H64" s="28"/>
    </row>
    <row r="65" spans="1:8" s="40" customFormat="1" ht="18" hidden="1" customHeight="1">
      <c r="A65" s="34">
        <f t="shared" si="2"/>
        <v>21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218">
        <f>+C65-'Ekamut-caxs'!D63</f>
        <v>0</v>
      </c>
      <c r="F65" s="53"/>
      <c r="G65" s="28"/>
      <c r="H65" s="28"/>
    </row>
    <row r="66" spans="1:8" s="40" customFormat="1" ht="18" hidden="1" customHeight="1">
      <c r="A66" s="34">
        <f t="shared" si="2"/>
        <v>22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218">
        <f>+C66-'Ekamut-caxs'!D64</f>
        <v>0</v>
      </c>
      <c r="F66" s="53"/>
      <c r="G66" s="28"/>
      <c r="H66" s="28"/>
    </row>
    <row r="67" spans="1:8" s="40" customFormat="1" ht="18" customHeight="1">
      <c r="A67" s="34">
        <f>+A63+1</f>
        <v>20</v>
      </c>
      <c r="B67" s="222" t="str">
        <f>+'Ekamut-caxs'!B65</f>
        <v>Վերապատրաստման գծով</v>
      </c>
      <c r="C67" s="132">
        <f>+'Ekamut-caxs'!D65</f>
        <v>57.4</v>
      </c>
      <c r="D67" s="218"/>
      <c r="E67" s="218">
        <f>+C67-'Ekamut-caxs'!D65</f>
        <v>0</v>
      </c>
      <c r="F67" s="53"/>
      <c r="G67" s="28"/>
      <c r="H67" s="28"/>
    </row>
    <row r="68" spans="1:8" s="40" customFormat="1" ht="18" hidden="1" customHeight="1">
      <c r="A68" s="34">
        <f t="shared" si="2"/>
        <v>21</v>
      </c>
      <c r="B68" s="222" t="str">
        <f>+'Ekamut-caxs'!B66</f>
        <v>Ծառերի էտման գծով</v>
      </c>
      <c r="C68" s="132">
        <f>+'Ekamut-caxs'!D66</f>
        <v>0</v>
      </c>
      <c r="D68" s="218"/>
      <c r="E68" s="218">
        <f>+C68-'Ekamut-caxs'!D66</f>
        <v>0</v>
      </c>
      <c r="F68" s="53"/>
      <c r="G68" s="28"/>
      <c r="H68" s="28"/>
    </row>
    <row r="69" spans="1:8" s="40" customFormat="1" ht="17.25">
      <c r="A69" s="34">
        <f>+A67+1</f>
        <v>21</v>
      </c>
      <c r="B69" s="222" t="str">
        <f>+'Ekamut-caxs'!B67</f>
        <v>Միջոցառման կազմակերպման գծով</v>
      </c>
      <c r="C69" s="131">
        <f>+'Ekamut-caxs'!D67</f>
        <v>100</v>
      </c>
      <c r="D69" s="218"/>
      <c r="E69" s="218">
        <f>+C69-'Ekamut-caxs'!D67</f>
        <v>0</v>
      </c>
      <c r="F69" s="53"/>
      <c r="G69" s="28"/>
      <c r="H69" s="28"/>
    </row>
    <row r="70" spans="1:8" s="40" customFormat="1" ht="17.25">
      <c r="A70" s="34">
        <f t="shared" si="2"/>
        <v>22</v>
      </c>
      <c r="B70" s="222" t="str">
        <f>+'Ekamut-caxs'!B68</f>
        <v>Ծառայությունների ձեռքբերման գծով</v>
      </c>
      <c r="C70" s="131">
        <f>+'Ekamut-caxs'!D68</f>
        <v>160</v>
      </c>
      <c r="D70" s="218"/>
      <c r="E70" s="218">
        <f>+C70-'Ekamut-caxs'!D68</f>
        <v>0</v>
      </c>
      <c r="F70" s="53" t="s">
        <v>334</v>
      </c>
      <c r="G70" s="28"/>
      <c r="H70" s="28"/>
    </row>
    <row r="71" spans="1:8" s="40" customFormat="1" ht="17.25">
      <c r="A71" s="34">
        <v>23</v>
      </c>
      <c r="B71" s="222" t="str">
        <f>+'Ekamut-caxs'!B69</f>
        <v>Դուրսգրվող գույքի վերագնահատման գծով</v>
      </c>
      <c r="C71" s="132">
        <f>+'Ekamut-caxs'!D69</f>
        <v>60</v>
      </c>
      <c r="D71" s="218"/>
      <c r="E71" s="218">
        <f>+C71-'Ekamut-caxs'!D69</f>
        <v>0</v>
      </c>
      <c r="F71" s="53" t="s">
        <v>263</v>
      </c>
      <c r="G71" s="28"/>
      <c r="H71" s="28"/>
    </row>
    <row r="72" spans="1:8" s="40" customFormat="1" ht="18" hidden="1" customHeight="1">
      <c r="A72" s="34">
        <f t="shared" si="2"/>
        <v>24</v>
      </c>
      <c r="B72" s="222" t="str">
        <f>+'Ekamut-caxs'!B70</f>
        <v>Կրակմարիչների լիցքավորում</v>
      </c>
      <c r="C72" s="132">
        <f>+'Ekamut-caxs'!D70</f>
        <v>0</v>
      </c>
      <c r="D72" s="218"/>
      <c r="E72" s="218">
        <f>+C72-'Ekamut-caxs'!D70</f>
        <v>0</v>
      </c>
      <c r="F72" s="53"/>
      <c r="G72" s="28"/>
      <c r="H72" s="28"/>
    </row>
    <row r="73" spans="1:8" s="40" customFormat="1" ht="18" customHeight="1">
      <c r="A73" s="34">
        <v>24</v>
      </c>
      <c r="B73" s="222" t="s">
        <v>33</v>
      </c>
      <c r="C73" s="132">
        <f>SUM(C74:C76)</f>
        <v>20</v>
      </c>
      <c r="D73" s="218"/>
      <c r="E73" s="218">
        <f>+C73-'Ekamut-caxs'!D71</f>
        <v>-2980</v>
      </c>
      <c r="F73" s="53"/>
      <c r="G73" s="28"/>
      <c r="H73" s="28"/>
    </row>
    <row r="74" spans="1:8" s="363" customFormat="1" ht="15.75" hidden="1" customHeight="1">
      <c r="A74" s="351">
        <f>+A73+0.1</f>
        <v>24.1</v>
      </c>
      <c r="B74" s="352" t="s">
        <v>34</v>
      </c>
      <c r="C74" s="353"/>
      <c r="D74" s="360"/>
      <c r="E74" s="218">
        <f>+C74-'Ekamut-caxs'!D72</f>
        <v>-3000</v>
      </c>
      <c r="F74" s="361"/>
      <c r="G74" s="362"/>
      <c r="H74" s="362"/>
    </row>
    <row r="75" spans="1:8" s="363" customFormat="1" ht="15.75" hidden="1" customHeight="1">
      <c r="A75" s="351">
        <f>+A74+0.1</f>
        <v>24.200000000000003</v>
      </c>
      <c r="B75" s="352" t="s">
        <v>46</v>
      </c>
      <c r="C75" s="353"/>
      <c r="D75" s="360"/>
      <c r="E75" s="218">
        <f>+C75-'Ekamut-caxs'!D73</f>
        <v>-20</v>
      </c>
      <c r="F75" s="361"/>
      <c r="G75" s="362"/>
      <c r="H75" s="362"/>
    </row>
    <row r="76" spans="1:8" s="363" customFormat="1" ht="15.75" customHeight="1">
      <c r="A76" s="351">
        <f>+A73+0.1</f>
        <v>24.1</v>
      </c>
      <c r="B76" s="352" t="s">
        <v>79</v>
      </c>
      <c r="C76" s="354">
        <f>+'Ekamut-caxs'!D73</f>
        <v>20</v>
      </c>
      <c r="D76" s="360"/>
      <c r="E76" s="218">
        <f>+C76-'Ekamut-caxs'!D74</f>
        <v>20</v>
      </c>
      <c r="F76" s="361"/>
      <c r="G76" s="362"/>
      <c r="H76" s="362"/>
    </row>
    <row r="77" spans="1:8" s="40" customFormat="1" ht="18" customHeight="1">
      <c r="A77" s="34">
        <f>+A73+1</f>
        <v>25</v>
      </c>
      <c r="B77" s="222" t="s">
        <v>35</v>
      </c>
      <c r="C77" s="132">
        <f>+'Deb. ev kreditor'!D59-'Deb. ev kreditor'!D55</f>
        <v>1025.9299999999994</v>
      </c>
      <c r="D77" s="218"/>
      <c r="E77" s="218">
        <f>+C77-'Ekamut-caxs'!D75</f>
        <v>-83249.37</v>
      </c>
      <c r="F77" s="53">
        <f>+C77-'Deb. ev kreditor'!F59</f>
        <v>0</v>
      </c>
      <c r="G77" s="28"/>
      <c r="H77" s="28"/>
    </row>
    <row r="78" spans="1:8" s="40" customFormat="1" ht="18" hidden="1" customHeight="1">
      <c r="A78" s="34">
        <f>+A77+1</f>
        <v>26</v>
      </c>
      <c r="B78" s="222"/>
      <c r="C78" s="131"/>
      <c r="D78" s="218"/>
      <c r="E78" s="218">
        <f>+C78-'Ekamut-caxs'!D76</f>
        <v>0</v>
      </c>
      <c r="F78" s="53" t="s">
        <v>334</v>
      </c>
      <c r="G78" s="28"/>
      <c r="H78" s="28"/>
    </row>
    <row r="79" spans="1:8" s="41" customFormat="1" ht="17.25">
      <c r="A79" s="27" t="s">
        <v>53</v>
      </c>
      <c r="B79" s="382" t="s">
        <v>56</v>
      </c>
      <c r="C79" s="133">
        <f>C80+C87</f>
        <v>1600</v>
      </c>
      <c r="D79" s="384"/>
      <c r="E79" s="384"/>
      <c r="F79" s="221"/>
      <c r="G79" s="221"/>
      <c r="H79" s="28"/>
    </row>
    <row r="80" spans="1:8" s="40" customFormat="1" ht="18" customHeight="1">
      <c r="A80" s="34">
        <v>1</v>
      </c>
      <c r="B80" s="222" t="s">
        <v>83</v>
      </c>
      <c r="C80" s="132">
        <f>SUM(C81:C86)</f>
        <v>1600</v>
      </c>
      <c r="D80" s="218"/>
      <c r="E80" s="218"/>
      <c r="F80" s="53"/>
      <c r="G80" s="28"/>
      <c r="H80" s="28"/>
    </row>
    <row r="81" spans="1:8" s="363" customFormat="1" ht="15.75" customHeight="1">
      <c r="A81" s="351">
        <f t="shared" ref="A81:A86" si="3">+A80+0.1</f>
        <v>1.1000000000000001</v>
      </c>
      <c r="B81" s="352" t="s">
        <v>80</v>
      </c>
      <c r="C81" s="353">
        <v>693</v>
      </c>
      <c r="D81" s="360"/>
      <c r="E81" s="360"/>
      <c r="F81" s="361"/>
      <c r="G81" s="362"/>
      <c r="H81" s="362"/>
    </row>
    <row r="82" spans="1:8" s="363" customFormat="1" ht="15.75" hidden="1" customHeight="1">
      <c r="A82" s="351">
        <f t="shared" si="3"/>
        <v>1.2000000000000002</v>
      </c>
      <c r="B82" s="352" t="s">
        <v>81</v>
      </c>
      <c r="C82" s="353"/>
      <c r="D82" s="360"/>
      <c r="E82" s="360"/>
      <c r="F82" s="361"/>
      <c r="G82" s="362"/>
      <c r="H82" s="362"/>
    </row>
    <row r="83" spans="1:8" s="363" customFormat="1" ht="15.75" customHeight="1">
      <c r="A83" s="351">
        <v>1.2</v>
      </c>
      <c r="B83" s="352" t="s">
        <v>82</v>
      </c>
      <c r="C83" s="353">
        <v>907</v>
      </c>
      <c r="D83" s="360"/>
      <c r="E83" s="360"/>
      <c r="F83" s="361"/>
      <c r="G83" s="362"/>
      <c r="H83" s="362"/>
    </row>
    <row r="84" spans="1:8" s="363" customFormat="1" ht="15.75" hidden="1" customHeight="1">
      <c r="A84" s="351">
        <f t="shared" si="3"/>
        <v>1.3</v>
      </c>
      <c r="B84" s="352" t="s">
        <v>61</v>
      </c>
      <c r="C84" s="353"/>
      <c r="D84" s="360"/>
      <c r="E84" s="360"/>
      <c r="F84" s="361"/>
      <c r="G84" s="362"/>
      <c r="H84" s="362"/>
    </row>
    <row r="85" spans="1:8" s="363" customFormat="1" ht="15.75" hidden="1" customHeight="1">
      <c r="A85" s="351">
        <f t="shared" si="3"/>
        <v>1.4000000000000001</v>
      </c>
      <c r="B85" s="352" t="s">
        <v>62</v>
      </c>
      <c r="C85" s="353"/>
      <c r="D85" s="360"/>
      <c r="E85" s="360"/>
      <c r="F85" s="361"/>
      <c r="G85" s="362"/>
      <c r="H85" s="362"/>
    </row>
    <row r="86" spans="1:8" s="363" customFormat="1" ht="15.75" hidden="1" customHeight="1">
      <c r="A86" s="351">
        <f t="shared" si="3"/>
        <v>1.5000000000000002</v>
      </c>
      <c r="B86" s="352"/>
      <c r="C86" s="353"/>
      <c r="D86" s="360"/>
      <c r="E86" s="360"/>
      <c r="F86" s="361" t="s">
        <v>266</v>
      </c>
      <c r="G86" s="362"/>
      <c r="H86" s="362"/>
    </row>
    <row r="87" spans="1:8" s="40" customFormat="1" ht="34.5" hidden="1">
      <c r="A87" s="34">
        <v>2</v>
      </c>
      <c r="B87" s="222" t="s">
        <v>84</v>
      </c>
      <c r="C87" s="132">
        <f>SUM(C88:C90)</f>
        <v>0</v>
      </c>
      <c r="D87" s="218"/>
      <c r="E87" s="218"/>
      <c r="F87" s="56"/>
      <c r="G87" s="49"/>
      <c r="H87" s="49"/>
    </row>
    <row r="88" spans="1:8" s="363" customFormat="1" ht="15.75" hidden="1" customHeight="1">
      <c r="A88" s="351">
        <f>+A87+0.1</f>
        <v>2.1</v>
      </c>
      <c r="B88" s="352" t="s">
        <v>58</v>
      </c>
      <c r="C88" s="353"/>
      <c r="D88" s="360"/>
      <c r="E88" s="360"/>
      <c r="F88" s="361"/>
      <c r="G88" s="362"/>
      <c r="H88" s="362"/>
    </row>
    <row r="89" spans="1:8" s="363" customFormat="1" ht="15.75" hidden="1" customHeight="1">
      <c r="A89" s="351">
        <f>+A88+0.1</f>
        <v>2.2000000000000002</v>
      </c>
      <c r="B89" s="352" t="s">
        <v>57</v>
      </c>
      <c r="C89" s="353"/>
      <c r="D89" s="360"/>
      <c r="E89" s="360"/>
      <c r="F89" s="361"/>
      <c r="G89" s="362"/>
      <c r="H89" s="362"/>
    </row>
    <row r="90" spans="1:8" s="363" customFormat="1" ht="15.75" hidden="1" customHeight="1">
      <c r="A90" s="351">
        <f>+A89+0.1</f>
        <v>2.3000000000000003</v>
      </c>
      <c r="B90" s="352" t="s">
        <v>47</v>
      </c>
      <c r="C90" s="353"/>
      <c r="D90" s="360"/>
      <c r="E90" s="360"/>
      <c r="F90" s="361"/>
      <c r="G90" s="362"/>
      <c r="H90" s="362"/>
    </row>
    <row r="91" spans="1:8" s="41" customFormat="1" ht="34.5">
      <c r="A91" s="27" t="s">
        <v>54</v>
      </c>
      <c r="B91" s="382" t="s">
        <v>137</v>
      </c>
      <c r="C91" s="133">
        <f>SUM(C92:C93)</f>
        <v>4396.3999999999996</v>
      </c>
      <c r="D91" s="384"/>
      <c r="E91" s="384"/>
      <c r="F91" s="57"/>
      <c r="G91" s="50"/>
      <c r="H91" s="50"/>
    </row>
    <row r="92" spans="1:8" s="40" customFormat="1" ht="18" customHeight="1">
      <c r="A92" s="34">
        <v>1</v>
      </c>
      <c r="B92" s="222" t="s">
        <v>13</v>
      </c>
      <c r="C92" s="131">
        <v>4396.3999999999996</v>
      </c>
      <c r="D92" s="218"/>
      <c r="E92" s="218"/>
      <c r="F92" s="53"/>
      <c r="G92" s="28"/>
      <c r="H92" s="28"/>
    </row>
    <row r="93" spans="1:8" s="40" customFormat="1" ht="18.600000000000001" hidden="1" customHeight="1">
      <c r="A93" s="34">
        <v>2</v>
      </c>
      <c r="B93" s="222"/>
      <c r="C93" s="131"/>
      <c r="D93" s="218"/>
      <c r="E93" s="218"/>
      <c r="F93" s="53"/>
      <c r="G93" s="28"/>
      <c r="H93" s="28"/>
    </row>
    <row r="94" spans="1:8" s="47" customFormat="1" ht="34.5">
      <c r="A94" s="381" t="s">
        <v>36</v>
      </c>
      <c r="B94" s="382" t="s">
        <v>37</v>
      </c>
      <c r="C94" s="133">
        <f>C19+C20-C35</f>
        <v>1564.7180000000226</v>
      </c>
      <c r="D94" s="218" t="s">
        <v>336</v>
      </c>
      <c r="E94" s="384"/>
      <c r="F94" s="466" t="s">
        <v>182</v>
      </c>
      <c r="G94" s="466"/>
      <c r="H94" s="140"/>
    </row>
    <row r="95" spans="1:8" s="41" customFormat="1" ht="30" customHeight="1">
      <c r="A95" s="385"/>
      <c r="B95" s="386"/>
      <c r="F95" s="390"/>
      <c r="G95" s="50"/>
      <c r="H95" s="50"/>
    </row>
    <row r="96" spans="1:8" s="5" customFormat="1" ht="17.25" hidden="1">
      <c r="B96" s="199" t="s">
        <v>321</v>
      </c>
      <c r="C96" s="216" t="str">
        <f>+'Ekamut-caxs'!D77</f>
        <v xml:space="preserve"> Տաթևիկ Աբրահամյան</v>
      </c>
      <c r="D96" s="216"/>
      <c r="E96" s="216"/>
      <c r="F96" s="81"/>
      <c r="G96" s="28"/>
      <c r="H96" s="28"/>
    </row>
    <row r="97" spans="1:8" s="2" customFormat="1" ht="17.25" hidden="1">
      <c r="A97" s="5"/>
      <c r="B97" s="442" t="s">
        <v>3</v>
      </c>
      <c r="C97" s="213"/>
      <c r="D97" s="387"/>
      <c r="E97" s="387"/>
      <c r="F97" s="364"/>
      <c r="G97" s="43"/>
      <c r="H97" s="43"/>
    </row>
    <row r="98" spans="1:8" s="2" customFormat="1" ht="17.25" hidden="1">
      <c r="B98" s="388" t="s">
        <v>5</v>
      </c>
      <c r="C98" s="216" t="str">
        <f>+'Ekamut-caxs'!D79</f>
        <v>Գոհարիկ Աբրահամյան</v>
      </c>
      <c r="D98" s="216"/>
      <c r="E98" s="216"/>
      <c r="F98" s="41"/>
      <c r="G98" s="43"/>
      <c r="H98" s="43"/>
    </row>
    <row r="99" spans="1:8" s="2" customFormat="1" ht="12" hidden="1" customHeight="1">
      <c r="B99" s="376"/>
      <c r="C99" s="213"/>
      <c r="D99" s="387"/>
      <c r="E99" s="387"/>
      <c r="F99" s="364"/>
      <c r="G99" s="43"/>
      <c r="H99" s="43"/>
    </row>
    <row r="100" spans="1:8" s="2" customFormat="1" hidden="1">
      <c r="B100" s="376"/>
      <c r="C100" s="42"/>
      <c r="D100" s="42"/>
      <c r="E100" s="42"/>
      <c r="F100" s="42"/>
      <c r="G100" s="43"/>
      <c r="H100" s="43"/>
    </row>
    <row r="101" spans="1:8" s="229" customFormat="1" ht="24" customHeight="1">
      <c r="B101" s="389" t="s">
        <v>197</v>
      </c>
      <c r="D101" s="230" t="s">
        <v>212</v>
      </c>
      <c r="E101" s="230"/>
    </row>
    <row r="102" spans="1:8" ht="96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4:G94"/>
  </mergeCells>
  <pageMargins left="0.15748031496063" right="0.196850393700787" top="0.2" bottom="0.2" header="0.15748031496063" footer="0.196850393700787"/>
  <pageSetup paperSize="9" scale="56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47625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9" zoomScaleSheetLayoutView="100" workbookViewId="0">
      <selection activeCell="B56" sqref="B5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51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հ․162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285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2</v>
      </c>
      <c r="B5" s="36" t="s">
        <v>29</v>
      </c>
      <c r="C5" s="124" t="s">
        <v>261</v>
      </c>
      <c r="D5" s="124" t="s">
        <v>262</v>
      </c>
      <c r="E5" s="36" t="s">
        <v>48</v>
      </c>
      <c r="F5" s="146" t="s">
        <v>190</v>
      </c>
      <c r="H5" s="197" t="s">
        <v>201</v>
      </c>
    </row>
    <row r="6" spans="1:18" s="13" customFormat="1" ht="17.25">
      <c r="A6" s="35" t="s">
        <v>6</v>
      </c>
      <c r="B6" s="425" t="s">
        <v>131</v>
      </c>
      <c r="C6" s="173">
        <f>SUM(C7:C8,C11,C14:C17,C20:C21)</f>
        <v>83743.7</v>
      </c>
      <c r="D6" s="142">
        <f>SUM(D7:D8,D11,D14:D17,D20:D21)</f>
        <v>82731.199999999997</v>
      </c>
      <c r="E6" s="142">
        <f t="shared" ref="E6:E63" si="0">D6-C6</f>
        <v>-1012.5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77922.7</v>
      </c>
      <c r="D7" s="135">
        <f>+'Ekamut-caxs'!D17</f>
        <v>79333.899999999994</v>
      </c>
      <c r="E7" s="135">
        <f t="shared" si="0"/>
        <v>1411.1999999999971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2239</v>
      </c>
      <c r="D11" s="135">
        <f>SUM(D12:D13)</f>
        <v>0</v>
      </c>
      <c r="E11" s="135">
        <f t="shared" si="0"/>
        <v>-2239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494.3</v>
      </c>
      <c r="D12" s="125"/>
      <c r="E12" s="135">
        <f t="shared" si="0"/>
        <v>-494.3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1744.7</v>
      </c>
      <c r="D13" s="125"/>
      <c r="E13" s="135">
        <f t="shared" si="0"/>
        <v>-1744.7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320</v>
      </c>
      <c r="E14" s="135">
        <f t="shared" si="0"/>
        <v>-280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11.1</v>
      </c>
      <c r="D15" s="135"/>
      <c r="E15" s="135">
        <f t="shared" si="0"/>
        <v>-11.1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+A15+1</f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2876.9</v>
      </c>
      <c r="D17" s="137">
        <f>SUM(D18:D19)</f>
        <v>3000</v>
      </c>
      <c r="E17" s="135">
        <f t="shared" si="0"/>
        <v>123.09999999999991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398" t="str">
        <f>+'Ekamut-caxs'!B28</f>
        <v xml:space="preserve">ոչ ընթացիկ </v>
      </c>
      <c r="C18" s="125">
        <v>2876.9</v>
      </c>
      <c r="D18" s="126">
        <f>+'Ekamut-caxs'!D28</f>
        <v>3000</v>
      </c>
      <c r="E18" s="126">
        <f t="shared" si="0"/>
        <v>123.09999999999991</v>
      </c>
      <c r="F18" s="125"/>
    </row>
    <row r="19" spans="1:18" ht="16.5" hidden="1">
      <c r="A19" s="34">
        <f t="shared" si="1"/>
        <v>7</v>
      </c>
      <c r="B19" s="398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+A189+1</f>
        <v>1</v>
      </c>
      <c r="B20" s="174" t="str">
        <f>+'Ekamut-caxs'!B30</f>
        <v>Բանկի տոկոսից</v>
      </c>
      <c r="C20" s="136">
        <v>46</v>
      </c>
      <c r="D20" s="134">
        <f>+'Ekamut-caxs'!D30</f>
        <v>77</v>
      </c>
      <c r="E20" s="134">
        <f t="shared" si="0"/>
        <v>31</v>
      </c>
      <c r="F20" s="125"/>
    </row>
    <row r="21" spans="1:18" s="31" customFormat="1" ht="17.25">
      <c r="A21" s="34">
        <f t="shared" si="1"/>
        <v>2</v>
      </c>
      <c r="B21" s="174" t="str">
        <f>+'Ekamut-caxs'!B31</f>
        <v>Այլ եկամուտներ/ ջրի սուբսիդիա/</v>
      </c>
      <c r="C21" s="136"/>
      <c r="D21" s="134">
        <f>+'Ekamut-caxs'!D31</f>
        <v>0.3</v>
      </c>
      <c r="E21" s="134">
        <f>D21-C21</f>
        <v>0.3</v>
      </c>
      <c r="F21" s="134"/>
      <c r="G21" s="31" t="s">
        <v>302</v>
      </c>
    </row>
    <row r="22" spans="1:18" s="13" customFormat="1" ht="17.25">
      <c r="A22" s="35" t="s">
        <v>9</v>
      </c>
      <c r="B22" s="425" t="s">
        <v>132</v>
      </c>
      <c r="C22" s="422">
        <f>SUM(C23,C26:C32,C36:C59,C61:C62)</f>
        <v>83743.7</v>
      </c>
      <c r="D22" s="143">
        <f>SUM(D23,D26:D32,D36:D59,D61:D62)</f>
        <v>84275.299999999988</v>
      </c>
      <c r="E22" s="142">
        <f t="shared" si="0"/>
        <v>531.59999999999127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60323.1</v>
      </c>
      <c r="D23" s="137">
        <f>+'Ekamut-caxs'!D35</f>
        <v>61044.4</v>
      </c>
      <c r="E23" s="135">
        <f t="shared" si="0"/>
        <v>721.30000000000291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480</v>
      </c>
      <c r="D24" s="138">
        <f>+'Ekamut-caxs'!D36</f>
        <v>256</v>
      </c>
      <c r="E24" s="126">
        <f>D24-C24</f>
        <v>-224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3798.3</v>
      </c>
      <c r="E25" s="127">
        <f>D25-C25</f>
        <v>3798.3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10468.700000000001</v>
      </c>
      <c r="D26" s="137">
        <f>+'Ekamut-caxs'!D38</f>
        <v>9808</v>
      </c>
      <c r="E26" s="135">
        <f t="shared" si="0"/>
        <v>-660.70000000000073</v>
      </c>
      <c r="F26" s="451" t="s">
        <v>329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3189.3</v>
      </c>
      <c r="D27" s="137">
        <f>+'Ekamut-caxs'!D39</f>
        <v>3512.2</v>
      </c>
      <c r="E27" s="135">
        <f t="shared" si="0"/>
        <v>322.89999999999964</v>
      </c>
      <c r="F27" s="451" t="s">
        <v>329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2624.4</v>
      </c>
      <c r="D28" s="137">
        <f>+'Ekamut-caxs'!D40</f>
        <v>2498.1</v>
      </c>
      <c r="E28" s="135">
        <f t="shared" si="0"/>
        <v>-126.30000000000018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410.3</v>
      </c>
      <c r="D29" s="137">
        <f>+'Ekamut-caxs'!D41</f>
        <v>477.2</v>
      </c>
      <c r="E29" s="135">
        <f t="shared" si="0"/>
        <v>66.899999999999977</v>
      </c>
      <c r="F29" s="451" t="s">
        <v>329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102</v>
      </c>
      <c r="D30" s="137">
        <f>+'Ekamut-caxs'!D42</f>
        <v>102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39</v>
      </c>
      <c r="D31" s="137">
        <f>+'Ekamut-caxs'!D43</f>
        <v>39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187.6</v>
      </c>
      <c r="D32" s="137">
        <f>SUM(D33:D35)</f>
        <v>163.6</v>
      </c>
      <c r="E32" s="135">
        <f t="shared" si="0"/>
        <v>-24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8" t="str">
        <f>+'Ekamut-caxs'!B46</f>
        <v>րոպեավճար</v>
      </c>
      <c r="C34" s="125">
        <v>10</v>
      </c>
      <c r="D34" s="138">
        <f>+'Ekamut-caxs'!D46</f>
        <v>10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8" t="str">
        <f>+'Ekamut-caxs'!B47</f>
        <v>ինտերնետ կապ</v>
      </c>
      <c r="C35" s="125">
        <v>120</v>
      </c>
      <c r="D35" s="138">
        <f>+'Ekamut-caxs'!D47</f>
        <v>96</v>
      </c>
      <c r="E35" s="126">
        <f t="shared" si="0"/>
        <v>-24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+A32+1</f>
        <v>9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40.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600</v>
      </c>
      <c r="D39" s="137">
        <f>+'Ekamut-caxs'!D51</f>
        <v>660</v>
      </c>
      <c r="E39" s="135">
        <f t="shared" si="0"/>
        <v>60</v>
      </c>
      <c r="F39" s="449" t="s">
        <v>330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280</v>
      </c>
      <c r="D40" s="137">
        <f>+'Ekamut-caxs'!D52</f>
        <v>280</v>
      </c>
      <c r="E40" s="135">
        <f t="shared" si="0"/>
        <v>0</v>
      </c>
      <c r="F40" s="449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40</v>
      </c>
      <c r="D41" s="137">
        <f>+'Ekamut-caxs'!D53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32</v>
      </c>
      <c r="D42" s="137">
        <f>+'Ekamut-caxs'!D54</f>
        <v>32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15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750</v>
      </c>
      <c r="E43" s="135">
        <f t="shared" si="0"/>
        <v>250</v>
      </c>
      <c r="F43" s="449" t="s">
        <v>328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85</v>
      </c>
      <c r="D44" s="137">
        <f>+'Ekamut-caxs'!D56</f>
        <v>85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>+A44+1</f>
        <v>17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>+A47+1</f>
        <v>18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107</v>
      </c>
      <c r="D49" s="137">
        <f>+'Ekamut-caxs'!D61</f>
        <v>112</v>
      </c>
      <c r="E49" s="135">
        <f t="shared" si="0"/>
        <v>5</v>
      </c>
      <c r="F49" s="451" t="s">
        <v>329</v>
      </c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>+A50+1</f>
        <v>21</v>
      </c>
      <c r="B53" s="174" t="str">
        <f>+'Ekamut-caxs'!B65</f>
        <v>Վերապատրաստման գծով</v>
      </c>
      <c r="C53" s="134">
        <v>48</v>
      </c>
      <c r="D53" s="137">
        <f>+'Ekamut-caxs'!D65</f>
        <v>57.4</v>
      </c>
      <c r="E53" s="135">
        <f t="shared" si="5"/>
        <v>9.3999999999999986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4">
        <v>300</v>
      </c>
      <c r="D54" s="137">
        <f>+'Ekamut-caxs'!D66</f>
        <v>0</v>
      </c>
      <c r="E54" s="135">
        <f t="shared" si="5"/>
        <v>-300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4" t="str">
        <f>'Ekamut-caxs'!B67</f>
        <v>Միջոցառման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24</v>
      </c>
      <c r="B56" s="174" t="str">
        <f>+'Ekamut-caxs'!B68</f>
        <v>Ծառայությունների ձեռքբերման գծով</v>
      </c>
      <c r="C56" s="134"/>
      <c r="D56" s="136">
        <f>+'Ekamut-caxs'!D68</f>
        <v>160</v>
      </c>
      <c r="E56" s="134">
        <f t="shared" si="5"/>
        <v>160</v>
      </c>
      <c r="F56" s="134"/>
      <c r="G56" s="31" t="s">
        <v>318</v>
      </c>
    </row>
    <row r="57" spans="1:18" s="31" customFormat="1" ht="17.25">
      <c r="A57" s="34">
        <f>+A55+1</f>
        <v>24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60</v>
      </c>
      <c r="E57" s="134">
        <f>D57-C57</f>
        <v>0</v>
      </c>
      <c r="F57" s="228"/>
    </row>
    <row r="58" spans="1:18" s="31" customFormat="1" ht="17.25">
      <c r="A58" s="34">
        <f t="shared" si="4"/>
        <v>25</v>
      </c>
      <c r="B58" s="174" t="str">
        <f>+'Ekamut-caxs'!B70</f>
        <v>Կրակմարիչների լիցքավորում</v>
      </c>
      <c r="C58" s="134">
        <v>80</v>
      </c>
      <c r="D58" s="136">
        <f>+'Ekamut-caxs'!D70</f>
        <v>0</v>
      </c>
      <c r="E58" s="134">
        <f>D58-C58</f>
        <v>-80</v>
      </c>
      <c r="F58" s="134"/>
    </row>
    <row r="59" spans="1:18" s="32" customFormat="1" ht="17.25">
      <c r="A59" s="34">
        <f t="shared" si="4"/>
        <v>26</v>
      </c>
      <c r="B59" s="174" t="str">
        <f>+'Ekamut-caxs'!B71</f>
        <v>Հիմնական միջոցների մաշվածության գծով, որից՝</v>
      </c>
      <c r="C59" s="134">
        <v>2876.9</v>
      </c>
      <c r="D59" s="137">
        <f>+'Ekamut-caxs'!D71</f>
        <v>3000</v>
      </c>
      <c r="E59" s="135">
        <f t="shared" si="5"/>
        <v>123.09999999999991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398" t="str">
        <f>+'Ekamut-caxs'!B72</f>
        <v>պայմանով (անհատույց) ստացված</v>
      </c>
      <c r="C60" s="127">
        <v>2876.9</v>
      </c>
      <c r="D60" s="138">
        <f>+'Ekamut-caxs'!D72</f>
        <v>3000</v>
      </c>
      <c r="E60" s="126">
        <f t="shared" si="5"/>
        <v>123.09999999999991</v>
      </c>
      <c r="F60" s="127"/>
      <c r="G60" s="77"/>
    </row>
    <row r="61" spans="1:18" s="32" customFormat="1" ht="17.25">
      <c r="A61" s="34">
        <f>+A59+1</f>
        <v>27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20</v>
      </c>
      <c r="E61" s="135">
        <f t="shared" si="5"/>
        <v>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28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6" t="s">
        <v>75</v>
      </c>
      <c r="C63" s="173">
        <f>C6-C22</f>
        <v>0</v>
      </c>
      <c r="D63" s="142">
        <f>D6-D22</f>
        <v>-1544.0999999999913</v>
      </c>
      <c r="E63" s="142">
        <f t="shared" si="0"/>
        <v>-1544.0999999999913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199" t="s">
        <v>321</v>
      </c>
      <c r="C65" s="64"/>
      <c r="D65" s="469" t="str">
        <f>+'Ekamut-caxs'!D77</f>
        <v xml:space="preserve"> Տաթևիկ Աբրահամյան</v>
      </c>
      <c r="E65" s="469"/>
      <c r="F65" s="63"/>
    </row>
    <row r="66" spans="1:6" s="10" customFormat="1" ht="9.75" customHeight="1">
      <c r="A66" s="58"/>
      <c r="B66" s="443"/>
      <c r="C66" s="87"/>
      <c r="D66" s="468" t="s">
        <v>4</v>
      </c>
      <c r="E66" s="468"/>
      <c r="F66" s="401"/>
    </row>
    <row r="67" spans="1:6" s="10" customFormat="1" ht="24.75" customHeight="1">
      <c r="A67" s="58"/>
      <c r="B67" s="417" t="s">
        <v>5</v>
      </c>
      <c r="C67" s="64"/>
      <c r="D67" s="469" t="str">
        <f>+'Ekamut-caxs'!D79</f>
        <v>Գոհարիկ Աբրահամյան</v>
      </c>
      <c r="E67" s="469"/>
      <c r="F67" s="63"/>
    </row>
    <row r="68" spans="1:6" s="10" customFormat="1" ht="11.25" customHeight="1">
      <c r="A68" s="58"/>
      <c r="B68" s="85"/>
      <c r="C68" s="87"/>
      <c r="D68" s="468" t="s">
        <v>4</v>
      </c>
      <c r="E68" s="468"/>
      <c r="F68" s="401"/>
    </row>
    <row r="69" spans="1:6" s="10" customFormat="1">
      <c r="A69" s="58"/>
      <c r="B69" s="418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B56" sqref="B5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56.855468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76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հ․162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286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2</v>
      </c>
      <c r="B5" s="46" t="s">
        <v>29</v>
      </c>
      <c r="C5" s="124" t="s">
        <v>261</v>
      </c>
      <c r="D5" s="124" t="s">
        <v>262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6</v>
      </c>
      <c r="B6" s="382" t="s">
        <v>30</v>
      </c>
      <c r="C6" s="423">
        <v>6986.7</v>
      </c>
      <c r="D6" s="128">
        <f>+C6</f>
        <v>6986.7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2" t="s">
        <v>77</v>
      </c>
      <c r="C7" s="128">
        <f>SUM(C8:C9,C12,C16:C21)</f>
        <v>82455.7</v>
      </c>
      <c r="D7" s="133">
        <f>SUM(D8:D9,D12,D16:D21)</f>
        <v>82875.347999999998</v>
      </c>
      <c r="E7" s="133">
        <f>D7-C7</f>
        <v>419.64800000000105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77922.7</v>
      </c>
      <c r="D8" s="132">
        <f>+'Dramakan hosqer'!C21</f>
        <v>79333.899999999994</v>
      </c>
      <c r="E8" s="132">
        <f>D8-C8</f>
        <v>1411.1999999999971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57.42</v>
      </c>
      <c r="E9" s="132">
        <f t="shared" ref="E9:E16" si="1">D9-C9</f>
        <v>9.4200000000000017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57.42</v>
      </c>
      <c r="E10" s="355">
        <f t="shared" si="1"/>
        <v>9.4200000000000017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3839</v>
      </c>
      <c r="D12" s="132">
        <f>SUM(D13:D15)</f>
        <v>3086.7280000000001</v>
      </c>
      <c r="E12" s="132">
        <f t="shared" si="1"/>
        <v>-752.27199999999993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494.3</v>
      </c>
      <c r="D13" s="354">
        <f>+'Dramakan hosqer'!C26</f>
        <v>379.4</v>
      </c>
      <c r="E13" s="355">
        <f t="shared" si="1"/>
        <v>-114.90000000000003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1744.7</v>
      </c>
      <c r="D14" s="354">
        <f>+'Dramakan hosqer'!C27</f>
        <v>1107.328</v>
      </c>
      <c r="E14" s="355">
        <f t="shared" si="1"/>
        <v>-637.37200000000007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1600</v>
      </c>
      <c r="D15" s="354">
        <f>+'Dramakan hosqer'!C28</f>
        <v>1600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600</v>
      </c>
      <c r="D16" s="132">
        <f>+'Dramakan hosqer'!C29</f>
        <v>320</v>
      </c>
      <c r="E16" s="132">
        <f t="shared" si="1"/>
        <v>-280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46</v>
      </c>
      <c r="D17" s="132">
        <f>+'Dramakan hosqer'!C30</f>
        <v>0</v>
      </c>
      <c r="E17" s="132">
        <f t="shared" si="0"/>
        <v>-46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77</v>
      </c>
      <c r="E20" s="132">
        <f>D20-C20</f>
        <v>77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եկամուտներ/ ջրի սուբսիդիա/</v>
      </c>
      <c r="C21" s="131"/>
      <c r="D21" s="132">
        <f>+'Dramakan hosqer'!C34</f>
        <v>0.3</v>
      </c>
      <c r="E21" s="132">
        <f>D21-C21</f>
        <v>0.3</v>
      </c>
      <c r="F21" s="131"/>
      <c r="G21" s="52" t="s">
        <v>301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2" t="s">
        <v>78</v>
      </c>
      <c r="C22" s="128">
        <f>+C23+C66+C78</f>
        <v>88435.299999999988</v>
      </c>
      <c r="D22" s="133">
        <f>+D23+D66+D78</f>
        <v>88297.329999999973</v>
      </c>
      <c r="E22" s="133">
        <f t="shared" si="0"/>
        <v>-137.97000000001572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2" t="s">
        <v>55</v>
      </c>
      <c r="C23" s="128">
        <f>SUM(C24,C27:C33,C37:C60,C64:C65)</f>
        <v>81881.599999999991</v>
      </c>
      <c r="D23" s="133">
        <f>SUM(D24,D27:D33,D37:D60,D64:D65)</f>
        <v>82300.929999999978</v>
      </c>
      <c r="E23" s="133">
        <f t="shared" si="0"/>
        <v>419.32999999998719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60323.1</v>
      </c>
      <c r="D24" s="132">
        <f>+'Dramakan hosqer'!C37</f>
        <v>61044.4</v>
      </c>
      <c r="E24" s="132">
        <f t="shared" si="0"/>
        <v>721.30000000000291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480</v>
      </c>
      <c r="D25" s="354">
        <f>+'Dramakan hosqer'!C38</f>
        <v>256</v>
      </c>
      <c r="E25" s="355">
        <f t="shared" si="0"/>
        <v>-224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3798.3</v>
      </c>
      <c r="E26" s="355">
        <f t="shared" si="0"/>
        <v>3798.3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10468.700000000001</v>
      </c>
      <c r="D27" s="132">
        <f>+'Dramakan hosqer'!C40</f>
        <v>9808</v>
      </c>
      <c r="E27" s="132">
        <f t="shared" si="0"/>
        <v>-660.70000000000073</v>
      </c>
      <c r="F27" s="451" t="s">
        <v>329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3189.3</v>
      </c>
      <c r="D28" s="132">
        <f>+'Dramakan hosqer'!C41</f>
        <v>3512.2</v>
      </c>
      <c r="E28" s="132">
        <f t="shared" si="0"/>
        <v>322.89999999999964</v>
      </c>
      <c r="F28" s="451" t="s">
        <v>329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2624.4</v>
      </c>
      <c r="D29" s="132">
        <f>+'Dramakan hosqer'!C42</f>
        <v>2498.1</v>
      </c>
      <c r="E29" s="132">
        <f t="shared" si="0"/>
        <v>-126.30000000000018</v>
      </c>
      <c r="F29" s="125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399.2</v>
      </c>
      <c r="D30" s="132">
        <f>+'Dramakan hosqer'!C43</f>
        <v>476.9</v>
      </c>
      <c r="E30" s="132">
        <f t="shared" si="0"/>
        <v>77.699999999999989</v>
      </c>
      <c r="F30" s="451" t="s">
        <v>329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102</v>
      </c>
      <c r="D31" s="132">
        <f>+'Dramakan hosqer'!C44</f>
        <v>102</v>
      </c>
      <c r="E31" s="132">
        <f t="shared" si="0"/>
        <v>0</v>
      </c>
      <c r="F31" s="125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39</v>
      </c>
      <c r="D32" s="132">
        <f>+'Dramakan hosqer'!C45</f>
        <v>39</v>
      </c>
      <c r="E32" s="132">
        <f t="shared" si="0"/>
        <v>0</v>
      </c>
      <c r="F32" s="125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187.6</v>
      </c>
      <c r="D33" s="132">
        <f>SUM(D34:D36)</f>
        <v>163.6</v>
      </c>
      <c r="E33" s="132">
        <f t="shared" si="0"/>
        <v>-24</v>
      </c>
      <c r="F33" s="125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125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10</v>
      </c>
      <c r="D35" s="354">
        <f>+'Dramakan hosqer'!C48</f>
        <v>10</v>
      </c>
      <c r="E35" s="355">
        <f t="shared" si="0"/>
        <v>0</v>
      </c>
      <c r="F35" s="125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120</v>
      </c>
      <c r="D36" s="354">
        <f>+'Dramakan hosqer'!C49</f>
        <v>96</v>
      </c>
      <c r="E36" s="355">
        <f t="shared" si="0"/>
        <v>-24</v>
      </c>
      <c r="F36" s="125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hidden="1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25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25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25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4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600</v>
      </c>
      <c r="D40" s="132">
        <f>+'Dramakan hosqer'!C53</f>
        <v>660</v>
      </c>
      <c r="E40" s="132">
        <f t="shared" si="0"/>
        <v>60</v>
      </c>
      <c r="F40" s="449" t="s">
        <v>330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280</v>
      </c>
      <c r="D41" s="132">
        <f>+'Dramakan hosqer'!C54</f>
        <v>280</v>
      </c>
      <c r="E41" s="132">
        <f t="shared" si="0"/>
        <v>0</v>
      </c>
      <c r="F41" s="449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25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32</v>
      </c>
      <c r="D43" s="132">
        <f>+'Dramakan hosqer'!C56</f>
        <v>32</v>
      </c>
      <c r="E43" s="132">
        <f t="shared" si="0"/>
        <v>0</v>
      </c>
      <c r="F43" s="125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38.2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500</v>
      </c>
      <c r="D44" s="132">
        <f>+'Dramakan hosqer'!C57</f>
        <v>750</v>
      </c>
      <c r="E44" s="459">
        <f t="shared" si="0"/>
        <v>250</v>
      </c>
      <c r="F44" s="449" t="s">
        <v>328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85</v>
      </c>
      <c r="D45" s="132">
        <f>+'Dramakan hosqer'!C58</f>
        <v>85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>+A45+1</f>
        <v>18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2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2" t="str">
        <f>+'Dramakan hosqer'!B63</f>
        <v>Համակարգչային ծրագրի և կայքի սպասարկման գծով</v>
      </c>
      <c r="C50" s="131">
        <v>107</v>
      </c>
      <c r="D50" s="132">
        <f>+'Dramakan hosqer'!C63</f>
        <v>112</v>
      </c>
      <c r="E50" s="132">
        <f t="shared" si="0"/>
        <v>5</v>
      </c>
      <c r="F50" s="451" t="s">
        <v>329</v>
      </c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>+A51+1</f>
        <v>22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57.4</v>
      </c>
      <c r="E54" s="132">
        <f t="shared" si="0"/>
        <v>9.3999999999999986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2" t="str">
        <f>+'Dramakan hosqer'!B68</f>
        <v>Ծառերի էտման գծով</v>
      </c>
      <c r="C55" s="131">
        <v>300</v>
      </c>
      <c r="D55" s="132">
        <f>+'Dramakan hosqer'!C68</f>
        <v>0</v>
      </c>
      <c r="E55" s="132">
        <f t="shared" si="0"/>
        <v>-300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7.25">
      <c r="A56" s="34">
        <f t="shared" si="5"/>
        <v>24</v>
      </c>
      <c r="B56" s="222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7.25">
      <c r="A57" s="34">
        <f t="shared" si="5"/>
        <v>25</v>
      </c>
      <c r="B57" s="222" t="str">
        <f>+'Dramakan hosqer'!B70</f>
        <v>Ծառայությունների ձեռքբերման գծով</v>
      </c>
      <c r="C57" s="131"/>
      <c r="D57" s="131">
        <f>+'Dramakan hosqer'!C70</f>
        <v>160</v>
      </c>
      <c r="E57" s="131">
        <f t="shared" si="0"/>
        <v>160</v>
      </c>
      <c r="F57" s="455" t="s">
        <v>331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7.25">
      <c r="A58" s="34">
        <f>+A56+1</f>
        <v>25</v>
      </c>
      <c r="B58" s="222" t="str">
        <f>+'Dramakan hosqer'!B71</f>
        <v>Դուրսգրվող գույքի վերագնահատման գծով</v>
      </c>
      <c r="C58" s="131">
        <v>60</v>
      </c>
      <c r="D58" s="132">
        <f>+'Dramakan hosqer'!C71</f>
        <v>60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2" t="str">
        <f>+'Dramakan hosqer'!B72</f>
        <v>Կրակմարիչների լիցքավորում</v>
      </c>
      <c r="C59" s="131">
        <v>80</v>
      </c>
      <c r="D59" s="132">
        <f>+'Dramakan hosqer'!C72</f>
        <v>0</v>
      </c>
      <c r="E59" s="132">
        <f>D59-C59</f>
        <v>-80</v>
      </c>
      <c r="F59" s="131"/>
      <c r="G59" s="52" t="s">
        <v>265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2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20</v>
      </c>
      <c r="E60" s="132">
        <f>D60-C60</f>
        <v>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27.1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" si="6">+A61+0.1</f>
        <v>27.200000000000003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>+A60+0.1</f>
        <v>27.1</v>
      </c>
      <c r="B63" s="352" t="str">
        <f>+'Dramakan hosqer'!B76</f>
        <v xml:space="preserve">չփոխհատուցվող հարկերի գծով </v>
      </c>
      <c r="C63" s="353">
        <v>10</v>
      </c>
      <c r="D63" s="354">
        <f>+'Dramakan hosqer'!C76</f>
        <v>20</v>
      </c>
      <c r="E63" s="355">
        <f t="shared" si="0"/>
        <v>10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28</v>
      </c>
      <c r="B64" s="222" t="str">
        <f>+'Dramakan hosqer'!B77</f>
        <v>Կրեդիտորական պարտքի մարման գծով</v>
      </c>
      <c r="C64" s="131">
        <v>1025.9000000000001</v>
      </c>
      <c r="D64" s="132">
        <f>+'Dramakan hosqer'!C77</f>
        <v>1025.9299999999994</v>
      </c>
      <c r="E64" s="132">
        <f t="shared" si="0"/>
        <v>2.9999999999290594E-2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29</v>
      </c>
      <c r="B65" s="222">
        <f>+'Dramakan hosqer'!B78</f>
        <v>0</v>
      </c>
      <c r="C65" s="131"/>
      <c r="D65" s="132">
        <f>+'Dramakan hosqer'!C78</f>
        <v>0</v>
      </c>
      <c r="E65" s="459">
        <f t="shared" si="0"/>
        <v>0</v>
      </c>
      <c r="F65" s="455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2" t="s">
        <v>56</v>
      </c>
      <c r="C66" s="128">
        <f>+C67+C74</f>
        <v>1600</v>
      </c>
      <c r="D66" s="133">
        <f>+D67+D74</f>
        <v>1600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1600</v>
      </c>
      <c r="D67" s="132">
        <f>SUM(D68:D73)</f>
        <v>1600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1380</v>
      </c>
      <c r="D68" s="354">
        <f>+'Dramakan hosqer'!C81</f>
        <v>693</v>
      </c>
      <c r="E68" s="355">
        <f t="shared" ref="E68:E81" si="7">D68-C68</f>
        <v>-687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hidden="1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>
        <f>+'Dramakan hosqer'!C82</f>
        <v>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>+A68+0.1</f>
        <v>1.2000000000000002</v>
      </c>
      <c r="B70" s="352" t="str">
        <f>+'Dramakan hosqer'!B83</f>
        <v>մեքենաներ և սարքավորումներ</v>
      </c>
      <c r="C70" s="353">
        <v>220</v>
      </c>
      <c r="D70" s="354">
        <f>+'Dramakan hosqer'!C83</f>
        <v>907</v>
      </c>
      <c r="E70" s="355">
        <f t="shared" si="7"/>
        <v>687</v>
      </c>
      <c r="F70" s="450" t="s">
        <v>335</v>
      </c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ref="A71:A73" si="8">+A70+0.1</f>
        <v>1.3000000000000003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1.4000000000000004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1.5000000000000004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117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4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54</v>
      </c>
      <c r="B78" s="382" t="s">
        <v>137</v>
      </c>
      <c r="C78" s="128">
        <f>SUM(C79:C80)</f>
        <v>4953.7</v>
      </c>
      <c r="D78" s="133">
        <f>SUM(D79:D80)</f>
        <v>4396.3999999999996</v>
      </c>
      <c r="E78" s="133">
        <f t="shared" si="7"/>
        <v>-557.30000000000018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4953.7</v>
      </c>
      <c r="D79" s="132">
        <f>+'Dramakan hosqer'!C92</f>
        <v>4396.3999999999996</v>
      </c>
      <c r="E79" s="131">
        <f>D79-C79</f>
        <v>-557.30000000000018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2" t="s">
        <v>37</v>
      </c>
      <c r="C81" s="128">
        <f>C6+C7-C22</f>
        <v>1007.1000000000058</v>
      </c>
      <c r="D81" s="133">
        <f>D6+D7-D22</f>
        <v>1564.7180000000226</v>
      </c>
      <c r="E81" s="133">
        <f t="shared" si="7"/>
        <v>557.61800000001676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199" t="s">
        <v>321</v>
      </c>
      <c r="C83" s="87"/>
      <c r="D83" s="472" t="str">
        <f>+'Ekamut-caxs'!D77</f>
        <v xml:space="preserve"> Տաթևիկ Աբրահամյան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420" t="s">
        <v>3</v>
      </c>
      <c r="C84" s="419"/>
      <c r="D84" s="471" t="s">
        <v>88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0" t="s">
        <v>5</v>
      </c>
      <c r="C85" s="87"/>
      <c r="D85" s="469" t="str">
        <f>+'Ekamut-caxs'!D79</f>
        <v>Գոհարիկ Աբրահամյան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88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1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1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B56" sqref="B5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8" t="s">
        <v>65</v>
      </c>
      <c r="B1" s="478"/>
      <c r="C1" s="478"/>
      <c r="D1" s="478"/>
      <c r="E1" s="47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9" t="str">
        <f>+'Ekamut-caxs'!A13:D13</f>
        <v xml:space="preserve">«Երևանի հ․162 մսուր-մանկապարտեզ» ՀՈԱԿ-ի </v>
      </c>
      <c r="B2" s="480"/>
      <c r="C2" s="480"/>
      <c r="D2" s="480"/>
      <c r="E2" s="48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1" t="s">
        <v>140</v>
      </c>
      <c r="B3" s="481"/>
      <c r="C3" s="481"/>
      <c r="D3" s="481"/>
      <c r="E3" s="48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2" t="s">
        <v>287</v>
      </c>
      <c r="B4" s="482"/>
      <c r="C4" s="482"/>
      <c r="D4" s="482"/>
      <c r="E4" s="48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2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3" t="s">
        <v>145</v>
      </c>
      <c r="B7" s="484"/>
      <c r="C7" s="48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107.6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/>
      <c r="E10" s="21"/>
    </row>
    <row r="11" spans="1:22">
      <c r="A11" s="99">
        <v>1.3</v>
      </c>
      <c r="B11" s="100" t="s">
        <v>151</v>
      </c>
      <c r="C11" s="99" t="s">
        <v>152</v>
      </c>
      <c r="D11" s="21"/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187</v>
      </c>
      <c r="C14" s="99" t="s">
        <v>156</v>
      </c>
      <c r="D14" s="21"/>
      <c r="E14" s="21"/>
    </row>
    <row r="15" spans="1:22" ht="27">
      <c r="A15" s="99">
        <v>1.7</v>
      </c>
      <c r="B15" s="101"/>
      <c r="C15" s="99" t="s">
        <v>178</v>
      </c>
      <c r="D15" s="21"/>
      <c r="E15" s="21"/>
    </row>
    <row r="16" spans="1:22">
      <c r="A16" s="99">
        <v>1.8</v>
      </c>
      <c r="B16" s="101"/>
      <c r="C16" s="103" t="s">
        <v>177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157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157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157</v>
      </c>
      <c r="C25" s="99" t="s">
        <v>158</v>
      </c>
      <c r="D25" s="21"/>
      <c r="E25" s="21"/>
    </row>
    <row r="26" spans="1:22" hidden="1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104">
        <v>2</v>
      </c>
      <c r="B27" s="100" t="s">
        <v>160</v>
      </c>
      <c r="C27" s="99" t="s">
        <v>161</v>
      </c>
      <c r="D27" s="21">
        <v>107.6</v>
      </c>
      <c r="E27" s="21" t="s">
        <v>322</v>
      </c>
    </row>
    <row r="28" spans="1:22" hidden="1">
      <c r="A28" s="105">
        <v>2.1</v>
      </c>
      <c r="B28" s="101" t="s">
        <v>162</v>
      </c>
      <c r="C28" s="99" t="s">
        <v>163</v>
      </c>
      <c r="D28" s="21"/>
      <c r="E28" s="21"/>
    </row>
    <row r="29" spans="1:22" hidden="1">
      <c r="A29" s="105">
        <v>2.11</v>
      </c>
      <c r="B29" s="101"/>
      <c r="C29" s="103" t="s">
        <v>164</v>
      </c>
      <c r="D29" s="21"/>
      <c r="E29" s="21"/>
    </row>
    <row r="30" spans="1:22" s="80" customFormat="1" ht="28.5" hidden="1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166</v>
      </c>
      <c r="D31" s="21"/>
      <c r="E31" s="21"/>
    </row>
    <row r="32" spans="1:22" hidden="1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 hidden="1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107.6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3" t="s">
        <v>170</v>
      </c>
      <c r="B35" s="484"/>
      <c r="C35" s="48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447">
        <v>675.25</v>
      </c>
      <c r="E36" s="21" t="s">
        <v>322</v>
      </c>
    </row>
    <row r="37" spans="1:22">
      <c r="A37" s="99">
        <v>1.2</v>
      </c>
      <c r="B37" s="100" t="s">
        <v>149</v>
      </c>
      <c r="C37" s="99" t="s">
        <v>150</v>
      </c>
      <c r="D37" s="447">
        <v>295.32</v>
      </c>
      <c r="E37" s="21" t="s">
        <v>322</v>
      </c>
    </row>
    <row r="38" spans="1:22">
      <c r="A38" s="99">
        <v>1.3</v>
      </c>
      <c r="B38" s="100" t="s">
        <v>151</v>
      </c>
      <c r="C38" s="99" t="s">
        <v>152</v>
      </c>
      <c r="D38" s="447">
        <v>20.85</v>
      </c>
      <c r="E38" s="21" t="s">
        <v>322</v>
      </c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/>
      <c r="C40" s="99" t="s">
        <v>155</v>
      </c>
      <c r="D40" s="21"/>
      <c r="E40" s="21"/>
    </row>
    <row r="41" spans="1:22">
      <c r="A41" s="99">
        <v>1.6</v>
      </c>
      <c r="B41" s="100" t="s">
        <v>187</v>
      </c>
      <c r="C41" s="99" t="s">
        <v>156</v>
      </c>
      <c r="D41" s="447">
        <v>13.18</v>
      </c>
      <c r="E41" s="21" t="s">
        <v>322</v>
      </c>
    </row>
    <row r="42" spans="1:22" ht="27">
      <c r="A42" s="99">
        <v>1.7</v>
      </c>
      <c r="B42" s="101"/>
      <c r="C42" s="99" t="s">
        <v>178</v>
      </c>
      <c r="D42" s="21">
        <v>19.829999999999998</v>
      </c>
      <c r="E42" s="21" t="s">
        <v>322</v>
      </c>
    </row>
    <row r="43" spans="1:22">
      <c r="A43" s="99">
        <v>1.8</v>
      </c>
      <c r="B43" s="101"/>
      <c r="C43" s="103" t="s">
        <v>177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157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157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157</v>
      </c>
      <c r="C49" s="99" t="s">
        <v>158</v>
      </c>
      <c r="D49" s="21"/>
      <c r="E49" s="21"/>
    </row>
    <row r="50" spans="1:22" hidden="1">
      <c r="A50" s="99">
        <v>2.5</v>
      </c>
      <c r="B50" s="101" t="s">
        <v>157</v>
      </c>
      <c r="C50" s="99" t="s">
        <v>159</v>
      </c>
      <c r="D50" s="21"/>
      <c r="E50" s="21"/>
    </row>
    <row r="51" spans="1:22" hidden="1">
      <c r="A51" s="99">
        <v>2.6</v>
      </c>
      <c r="B51" s="100" t="s">
        <v>160</v>
      </c>
      <c r="C51" s="99" t="s">
        <v>161</v>
      </c>
      <c r="D51" s="21"/>
      <c r="E51" s="21"/>
    </row>
    <row r="52" spans="1:22" hidden="1">
      <c r="A52" s="99">
        <v>2.7</v>
      </c>
      <c r="B52" s="101" t="s">
        <v>162</v>
      </c>
      <c r="C52" s="99" t="s">
        <v>163</v>
      </c>
      <c r="D52" s="21"/>
      <c r="E52" s="21"/>
    </row>
    <row r="53" spans="1:22">
      <c r="A53" s="99">
        <v>1.9</v>
      </c>
      <c r="B53" s="101"/>
      <c r="C53" s="103" t="s">
        <v>164</v>
      </c>
      <c r="D53" s="21">
        <v>1.5</v>
      </c>
      <c r="E53" s="21" t="s">
        <v>322</v>
      </c>
    </row>
    <row r="54" spans="1:22" ht="28.5">
      <c r="A54" s="99"/>
      <c r="B54" s="96" t="s">
        <v>171</v>
      </c>
      <c r="C54" s="20"/>
      <c r="D54" s="97">
        <f>SUM(D55:D58)</f>
        <v>3307.63</v>
      </c>
      <c r="E54" s="21"/>
      <c r="F54" s="145">
        <f>SUM(D36:D53)</f>
        <v>1025.9299999999998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104">
        <v>3307.63</v>
      </c>
      <c r="E55" s="21"/>
    </row>
    <row r="56" spans="1:22" ht="27" hidden="1">
      <c r="A56" s="99">
        <v>1.2</v>
      </c>
      <c r="B56" s="112"/>
      <c r="C56" s="99" t="s">
        <v>166</v>
      </c>
      <c r="D56" s="21"/>
      <c r="E56" s="99"/>
    </row>
    <row r="57" spans="1:22" hidden="1">
      <c r="A57" s="99">
        <v>1.3</v>
      </c>
      <c r="B57" s="101" t="s">
        <v>162</v>
      </c>
      <c r="C57" s="99" t="s">
        <v>168</v>
      </c>
      <c r="D57" s="21"/>
      <c r="E57" s="21"/>
    </row>
    <row r="58" spans="1:22" hidden="1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4333.5599999999995</v>
      </c>
      <c r="E59" s="116"/>
      <c r="F59" s="301">
        <f>+D59-D55</f>
        <v>1025.9299999999994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288</v>
      </c>
      <c r="C62" s="115">
        <v>6986.7</v>
      </c>
      <c r="D62" s="473" t="s">
        <v>173</v>
      </c>
      <c r="E62" s="474"/>
    </row>
    <row r="63" spans="1:22" ht="13.5" customHeight="1"/>
    <row r="64" spans="1:22" s="80" customFormat="1" ht="25.5" customHeight="1">
      <c r="A64" s="120"/>
      <c r="B64" s="199" t="s">
        <v>321</v>
      </c>
      <c r="C64" s="201"/>
      <c r="D64" s="475" t="str">
        <f>+'Ekamut-caxs'!D77</f>
        <v xml:space="preserve"> Տաթևիկ Աբրահամյան</v>
      </c>
      <c r="E64" s="47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6" t="s">
        <v>88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5</v>
      </c>
      <c r="C66" s="201"/>
      <c r="D66" s="475" t="str">
        <f>+'Ekamut-caxs'!D79</f>
        <v>Գոհարիկ Աբրահամյան</v>
      </c>
      <c r="E66" s="47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7" t="s">
        <v>88</v>
      </c>
      <c r="E67" s="47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B56" sqref="B56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9" t="s">
        <v>65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4" customFormat="1" ht="21.75" customHeight="1">
      <c r="A2" s="488" t="str">
        <f>+'Ekamut-caxs'!A13</f>
        <v xml:space="preserve">«Երևանի հ․162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4" customFormat="1" ht="21" customHeight="1">
      <c r="A3" s="488" t="s">
        <v>89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8" customFormat="1" ht="19.5" customHeight="1">
      <c r="A5" s="485" t="s">
        <v>110</v>
      </c>
      <c r="B5" s="485" t="s">
        <v>90</v>
      </c>
      <c r="C5" s="486" t="s">
        <v>91</v>
      </c>
      <c r="D5" s="486"/>
      <c r="E5" s="486"/>
      <c r="F5" s="486"/>
      <c r="G5" s="486" t="s">
        <v>92</v>
      </c>
      <c r="H5" s="486"/>
      <c r="I5" s="486"/>
      <c r="J5" s="486"/>
      <c r="K5" s="486" t="s">
        <v>130</v>
      </c>
      <c r="L5" s="486"/>
      <c r="M5" s="486"/>
    </row>
    <row r="6" spans="1:13" s="240" customFormat="1" ht="51" customHeight="1">
      <c r="A6" s="485"/>
      <c r="B6" s="485"/>
      <c r="C6" s="239" t="s">
        <v>223</v>
      </c>
      <c r="D6" s="239" t="s">
        <v>209</v>
      </c>
      <c r="E6" s="239" t="s">
        <v>297</v>
      </c>
      <c r="F6" s="239" t="s">
        <v>298</v>
      </c>
      <c r="G6" s="239" t="s">
        <v>224</v>
      </c>
      <c r="H6" s="239" t="s">
        <v>209</v>
      </c>
      <c r="I6" s="239" t="s">
        <v>299</v>
      </c>
      <c r="J6" s="239" t="s">
        <v>298</v>
      </c>
      <c r="K6" s="239" t="s">
        <v>223</v>
      </c>
      <c r="L6" s="239" t="s">
        <v>297</v>
      </c>
      <c r="M6" s="239" t="s">
        <v>298</v>
      </c>
    </row>
    <row r="7" spans="1:13" ht="19.5" customHeight="1">
      <c r="A7" s="241">
        <v>1</v>
      </c>
      <c r="B7" s="242" t="s">
        <v>93</v>
      </c>
      <c r="C7" s="243">
        <v>4866</v>
      </c>
      <c r="D7" s="243">
        <f>C7*143.7</f>
        <v>699244.2</v>
      </c>
      <c r="E7" s="245">
        <v>5458</v>
      </c>
      <c r="F7" s="245">
        <f>IF((E7&lt;10000), E7*143.7, E7*107.1)</f>
        <v>784314.6</v>
      </c>
      <c r="G7" s="433">
        <v>4297</v>
      </c>
      <c r="H7" s="434">
        <f>G7*53.48</f>
        <v>229803.56</v>
      </c>
      <c r="I7" s="244">
        <v>5434</v>
      </c>
      <c r="J7" s="245">
        <f>I7*52.94</f>
        <v>287675.95999999996</v>
      </c>
      <c r="K7" s="244">
        <v>153</v>
      </c>
      <c r="L7" s="244">
        <v>172</v>
      </c>
      <c r="M7" s="245">
        <f t="shared" ref="M7:M18" si="0">+L7*200.47</f>
        <v>34480.839999999997</v>
      </c>
    </row>
    <row r="8" spans="1:13" ht="19.5" customHeight="1">
      <c r="A8" s="241">
        <v>2</v>
      </c>
      <c r="B8" s="242" t="s">
        <v>94</v>
      </c>
      <c r="C8" s="243">
        <v>4116</v>
      </c>
      <c r="D8" s="243">
        <f t="shared" ref="D8:D10" si="1">C8*143.7</f>
        <v>591469.19999999995</v>
      </c>
      <c r="E8" s="245">
        <v>4788</v>
      </c>
      <c r="F8" s="245">
        <f t="shared" ref="F8:F18" si="2">IF((E8&lt;10000), E8*143.7, E8*107.1)</f>
        <v>688035.6</v>
      </c>
      <c r="G8" s="433">
        <v>4451</v>
      </c>
      <c r="H8" s="434">
        <f t="shared" ref="H8:H18" si="3">G8*53.48</f>
        <v>238039.47999999998</v>
      </c>
      <c r="I8" s="244">
        <v>5088</v>
      </c>
      <c r="J8" s="245">
        <f t="shared" ref="J8:J16" si="4">I8*52.94</f>
        <v>269358.71999999997</v>
      </c>
      <c r="K8" s="244">
        <v>191</v>
      </c>
      <c r="L8" s="244">
        <v>188</v>
      </c>
      <c r="M8" s="245">
        <f t="shared" si="0"/>
        <v>37688.36</v>
      </c>
    </row>
    <row r="9" spans="1:13" ht="19.5" customHeight="1">
      <c r="A9" s="241">
        <v>3</v>
      </c>
      <c r="B9" s="242" t="s">
        <v>95</v>
      </c>
      <c r="C9" s="243">
        <v>3599</v>
      </c>
      <c r="D9" s="243">
        <f t="shared" si="1"/>
        <v>517176.29999999993</v>
      </c>
      <c r="E9" s="245">
        <v>2600</v>
      </c>
      <c r="F9" s="245">
        <f t="shared" si="2"/>
        <v>373619.99999999994</v>
      </c>
      <c r="G9" s="433">
        <v>4313</v>
      </c>
      <c r="H9" s="434">
        <f t="shared" si="3"/>
        <v>230659.24</v>
      </c>
      <c r="I9" s="244">
        <v>5000</v>
      </c>
      <c r="J9" s="245">
        <f t="shared" si="4"/>
        <v>264700</v>
      </c>
      <c r="K9" s="244">
        <v>195</v>
      </c>
      <c r="L9" s="244">
        <v>180</v>
      </c>
      <c r="M9" s="245">
        <f t="shared" si="0"/>
        <v>36084.6</v>
      </c>
    </row>
    <row r="10" spans="1:13" ht="19.5" customHeight="1">
      <c r="A10" s="241">
        <v>4</v>
      </c>
      <c r="B10" s="242" t="s">
        <v>96</v>
      </c>
      <c r="C10" s="247">
        <v>284</v>
      </c>
      <c r="D10" s="243">
        <f t="shared" si="1"/>
        <v>40810.799999999996</v>
      </c>
      <c r="E10" s="245">
        <v>1122</v>
      </c>
      <c r="F10" s="245">
        <f t="shared" si="2"/>
        <v>161231.4</v>
      </c>
      <c r="G10" s="433">
        <v>3814</v>
      </c>
      <c r="H10" s="434">
        <f t="shared" si="3"/>
        <v>203972.72</v>
      </c>
      <c r="I10" s="244">
        <v>4299</v>
      </c>
      <c r="J10" s="245">
        <f t="shared" si="4"/>
        <v>227589.06</v>
      </c>
      <c r="K10" s="244">
        <v>148</v>
      </c>
      <c r="L10" s="244">
        <v>221</v>
      </c>
      <c r="M10" s="245">
        <f t="shared" si="0"/>
        <v>44303.87</v>
      </c>
    </row>
    <row r="11" spans="1:13" ht="19.5" customHeight="1">
      <c r="A11" s="241">
        <v>5</v>
      </c>
      <c r="B11" s="242" t="s">
        <v>97</v>
      </c>
      <c r="C11" s="247"/>
      <c r="D11" s="247"/>
      <c r="E11" s="245">
        <v>8</v>
      </c>
      <c r="F11" s="245">
        <f t="shared" si="2"/>
        <v>1149.5999999999999</v>
      </c>
      <c r="G11" s="433">
        <v>3398</v>
      </c>
      <c r="H11" s="434">
        <f t="shared" si="3"/>
        <v>181725.03999999998</v>
      </c>
      <c r="I11" s="244">
        <v>2957</v>
      </c>
      <c r="J11" s="245">
        <f t="shared" si="4"/>
        <v>156543.57999999999</v>
      </c>
      <c r="K11" s="244">
        <v>144</v>
      </c>
      <c r="L11" s="244">
        <v>202</v>
      </c>
      <c r="M11" s="245">
        <f t="shared" si="0"/>
        <v>40494.94</v>
      </c>
    </row>
    <row r="12" spans="1:13" ht="19.5" customHeight="1">
      <c r="A12" s="241">
        <v>6</v>
      </c>
      <c r="B12" s="242" t="s">
        <v>98</v>
      </c>
      <c r="C12" s="247"/>
      <c r="D12" s="247"/>
      <c r="E12" s="245"/>
      <c r="F12" s="245">
        <f t="shared" si="2"/>
        <v>0</v>
      </c>
      <c r="G12" s="433">
        <v>3292</v>
      </c>
      <c r="H12" s="434">
        <f t="shared" si="3"/>
        <v>176056.16</v>
      </c>
      <c r="I12" s="244">
        <v>3000</v>
      </c>
      <c r="J12" s="245">
        <f t="shared" si="4"/>
        <v>158820</v>
      </c>
      <c r="K12" s="244">
        <v>175</v>
      </c>
      <c r="L12" s="244">
        <v>271</v>
      </c>
      <c r="M12" s="245">
        <f t="shared" si="0"/>
        <v>54327.37</v>
      </c>
    </row>
    <row r="13" spans="1:13" ht="19.5" customHeight="1">
      <c r="A13" s="241">
        <v>7</v>
      </c>
      <c r="B13" s="242" t="s">
        <v>99</v>
      </c>
      <c r="C13" s="247"/>
      <c r="D13" s="247"/>
      <c r="E13" s="245"/>
      <c r="F13" s="245">
        <f t="shared" si="2"/>
        <v>0</v>
      </c>
      <c r="G13" s="433">
        <v>3106</v>
      </c>
      <c r="H13" s="434">
        <f t="shared" si="3"/>
        <v>166108.88</v>
      </c>
      <c r="I13" s="244">
        <v>3385</v>
      </c>
      <c r="J13" s="245">
        <f t="shared" si="4"/>
        <v>179201.9</v>
      </c>
      <c r="K13" s="244">
        <v>199</v>
      </c>
      <c r="L13" s="244">
        <v>258</v>
      </c>
      <c r="M13" s="245">
        <f>+L13*200.47</f>
        <v>51721.26</v>
      </c>
    </row>
    <row r="14" spans="1:13" ht="19.5" customHeight="1">
      <c r="A14" s="241">
        <v>8</v>
      </c>
      <c r="B14" s="248" t="s">
        <v>100</v>
      </c>
      <c r="C14" s="247"/>
      <c r="D14" s="247"/>
      <c r="E14" s="245"/>
      <c r="F14" s="245">
        <f t="shared" si="2"/>
        <v>0</v>
      </c>
      <c r="G14" s="433">
        <v>2799</v>
      </c>
      <c r="H14" s="434">
        <f t="shared" si="3"/>
        <v>149690.51999999999</v>
      </c>
      <c r="I14" s="244">
        <v>2762</v>
      </c>
      <c r="J14" s="245">
        <f t="shared" si="4"/>
        <v>146220.28</v>
      </c>
      <c r="K14" s="244">
        <v>200</v>
      </c>
      <c r="L14" s="244">
        <v>201</v>
      </c>
      <c r="M14" s="245">
        <f t="shared" si="0"/>
        <v>40294.47</v>
      </c>
    </row>
    <row r="15" spans="1:13" ht="19.5" customHeight="1">
      <c r="A15" s="241">
        <v>9</v>
      </c>
      <c r="B15" s="248" t="s">
        <v>101</v>
      </c>
      <c r="C15" s="247"/>
      <c r="D15" s="247"/>
      <c r="E15" s="245"/>
      <c r="F15" s="245">
        <f t="shared" si="2"/>
        <v>0</v>
      </c>
      <c r="G15" s="433">
        <v>3363</v>
      </c>
      <c r="H15" s="434">
        <f t="shared" si="3"/>
        <v>179853.24</v>
      </c>
      <c r="I15" s="244">
        <v>2100</v>
      </c>
      <c r="J15" s="245">
        <f t="shared" si="4"/>
        <v>111174</v>
      </c>
      <c r="K15" s="244">
        <v>171</v>
      </c>
      <c r="L15" s="244">
        <v>227</v>
      </c>
      <c r="M15" s="245">
        <f t="shared" si="0"/>
        <v>45506.69</v>
      </c>
    </row>
    <row r="16" spans="1:13" ht="19.5" customHeight="1">
      <c r="A16" s="241">
        <v>10</v>
      </c>
      <c r="B16" s="248" t="s">
        <v>102</v>
      </c>
      <c r="C16" s="247">
        <v>860</v>
      </c>
      <c r="D16" s="243">
        <f t="shared" ref="D16:D18" si="5">C16*143.7</f>
        <v>123581.99999999999</v>
      </c>
      <c r="E16" s="245">
        <v>900</v>
      </c>
      <c r="F16" s="245">
        <f t="shared" si="2"/>
        <v>129329.99999999999</v>
      </c>
      <c r="G16" s="244">
        <v>4788</v>
      </c>
      <c r="H16" s="434">
        <f t="shared" si="3"/>
        <v>256062.24</v>
      </c>
      <c r="I16" s="244">
        <v>2635</v>
      </c>
      <c r="J16" s="245">
        <f t="shared" si="4"/>
        <v>139496.9</v>
      </c>
      <c r="K16" s="244">
        <v>145</v>
      </c>
      <c r="L16" s="244">
        <v>202</v>
      </c>
      <c r="M16" s="245">
        <f t="shared" si="0"/>
        <v>40494.94</v>
      </c>
    </row>
    <row r="17" spans="1:13" ht="19.5" customHeight="1">
      <c r="A17" s="241">
        <v>11</v>
      </c>
      <c r="B17" s="248" t="s">
        <v>103</v>
      </c>
      <c r="C17" s="247">
        <v>3178</v>
      </c>
      <c r="D17" s="243">
        <f t="shared" si="5"/>
        <v>456678.6</v>
      </c>
      <c r="E17" s="245">
        <f>+C7</f>
        <v>4866</v>
      </c>
      <c r="F17" s="245">
        <f t="shared" si="2"/>
        <v>699244.2</v>
      </c>
      <c r="G17" s="246">
        <v>4793</v>
      </c>
      <c r="H17" s="247">
        <f t="shared" si="3"/>
        <v>256329.63999999998</v>
      </c>
      <c r="I17" s="244">
        <v>4900</v>
      </c>
      <c r="J17" s="245">
        <f t="shared" ref="J17:J18" si="6">+I17*53.48</f>
        <v>262051.99999999997</v>
      </c>
      <c r="K17" s="244">
        <v>151</v>
      </c>
      <c r="L17" s="244">
        <f>+K7</f>
        <v>153</v>
      </c>
      <c r="M17" s="245">
        <f t="shared" si="0"/>
        <v>30671.91</v>
      </c>
    </row>
    <row r="18" spans="1:13" ht="19.5" customHeight="1">
      <c r="A18" s="241">
        <v>12</v>
      </c>
      <c r="B18" s="248" t="s">
        <v>104</v>
      </c>
      <c r="C18" s="247">
        <v>4699</v>
      </c>
      <c r="D18" s="243">
        <f t="shared" si="5"/>
        <v>675246.29999999993</v>
      </c>
      <c r="E18" s="245">
        <f>+C18</f>
        <v>4699</v>
      </c>
      <c r="F18" s="245">
        <f t="shared" si="2"/>
        <v>675246.29999999993</v>
      </c>
      <c r="G18" s="246">
        <v>5522</v>
      </c>
      <c r="H18" s="247">
        <f t="shared" si="3"/>
        <v>295316.56</v>
      </c>
      <c r="I18" s="244">
        <f>+G18</f>
        <v>5522</v>
      </c>
      <c r="J18" s="245">
        <f t="shared" si="6"/>
        <v>295316.56</v>
      </c>
      <c r="K18" s="244">
        <v>104</v>
      </c>
      <c r="L18" s="244">
        <f>+K18</f>
        <v>104</v>
      </c>
      <c r="M18" s="245">
        <f t="shared" si="0"/>
        <v>20848.88</v>
      </c>
    </row>
    <row r="19" spans="1:13" ht="32.25" customHeight="1">
      <c r="A19" s="250"/>
      <c r="B19" s="237" t="s">
        <v>86</v>
      </c>
      <c r="C19" s="251">
        <f t="shared" ref="C19:K19" si="7">SUM(C7:C18)</f>
        <v>21602</v>
      </c>
      <c r="D19" s="252">
        <f t="shared" si="7"/>
        <v>3104207.3999999994</v>
      </c>
      <c r="E19" s="251">
        <f t="shared" si="7"/>
        <v>24441</v>
      </c>
      <c r="F19" s="252">
        <f>SUM(F7:F18)</f>
        <v>3512171.6999999993</v>
      </c>
      <c r="G19" s="251">
        <f>SUM(G7:G18)</f>
        <v>47936</v>
      </c>
      <c r="H19" s="252">
        <f>SUM(H7:H18)</f>
        <v>2563617.2800000003</v>
      </c>
      <c r="I19" s="251">
        <f>SUM(I7:I18)</f>
        <v>47082</v>
      </c>
      <c r="J19" s="252">
        <f>SUM(J7:J18)</f>
        <v>2498148.96</v>
      </c>
      <c r="K19" s="251">
        <f t="shared" si="7"/>
        <v>1976</v>
      </c>
      <c r="L19" s="251">
        <f>SUM(L7:L18)</f>
        <v>2379</v>
      </c>
      <c r="M19" s="252">
        <f>SUM(M7:M18)</f>
        <v>476918.12999999995</v>
      </c>
    </row>
    <row r="20" spans="1:13" ht="21.75" customHeight="1">
      <c r="B20" s="253"/>
      <c r="C20" s="254"/>
      <c r="D20" s="255"/>
      <c r="E20" s="254"/>
      <c r="F20" s="255">
        <f>ROUND(F19/1000,1)</f>
        <v>3512.2</v>
      </c>
      <c r="G20" s="254"/>
      <c r="H20" s="255"/>
      <c r="I20" s="254"/>
      <c r="J20" s="255">
        <f>ROUND(J19/1000,1)</f>
        <v>2498.1</v>
      </c>
      <c r="K20" s="254"/>
      <c r="L20" s="254"/>
      <c r="M20" s="255">
        <f>ROUND(M19/1000,1)</f>
        <v>476.9</v>
      </c>
    </row>
    <row r="21" spans="1:13" ht="33.75" customHeight="1" thickBot="1">
      <c r="B21" s="492" t="s">
        <v>225</v>
      </c>
      <c r="C21" s="492"/>
      <c r="D21" s="492"/>
      <c r="E21" s="256"/>
      <c r="F21" s="257"/>
      <c r="H21" s="256"/>
      <c r="M21" s="255"/>
    </row>
    <row r="22" spans="1:13" s="234" customFormat="1" ht="49.5" customHeight="1">
      <c r="A22" s="258"/>
      <c r="B22" s="259" t="s">
        <v>134</v>
      </c>
      <c r="C22" s="260" t="s">
        <v>135</v>
      </c>
      <c r="D22" s="260" t="s">
        <v>226</v>
      </c>
      <c r="E22" s="260" t="s">
        <v>226</v>
      </c>
      <c r="F22" s="261" t="s">
        <v>226</v>
      </c>
      <c r="G22" s="260" t="s">
        <v>135</v>
      </c>
      <c r="H22" s="260" t="s">
        <v>226</v>
      </c>
      <c r="I22" s="260" t="s">
        <v>226</v>
      </c>
      <c r="J22" s="262" t="s">
        <v>226</v>
      </c>
      <c r="K22" s="260" t="s">
        <v>135</v>
      </c>
      <c r="L22" s="260" t="s">
        <v>226</v>
      </c>
      <c r="M22" s="263" t="s">
        <v>226</v>
      </c>
    </row>
    <row r="23" spans="1:13" ht="23.25" customHeight="1">
      <c r="A23" s="264">
        <v>1</v>
      </c>
      <c r="B23" s="265"/>
      <c r="C23" s="249"/>
      <c r="D23" s="249" t="s">
        <v>226</v>
      </c>
      <c r="E23" s="249" t="s">
        <v>226</v>
      </c>
      <c r="F23" s="266"/>
      <c r="G23" s="267"/>
      <c r="H23" s="249" t="s">
        <v>226</v>
      </c>
      <c r="I23" s="249" t="s">
        <v>226</v>
      </c>
      <c r="J23" s="268"/>
      <c r="K23" s="267"/>
      <c r="L23" s="249" t="s">
        <v>226</v>
      </c>
      <c r="M23" s="269"/>
    </row>
    <row r="24" spans="1:13" ht="23.25" customHeight="1">
      <c r="A24" s="264">
        <v>2</v>
      </c>
      <c r="B24" s="265"/>
      <c r="C24" s="249"/>
      <c r="D24" s="249" t="s">
        <v>226</v>
      </c>
      <c r="E24" s="249" t="s">
        <v>226</v>
      </c>
      <c r="F24" s="266"/>
      <c r="G24" s="267"/>
      <c r="H24" s="249" t="s">
        <v>226</v>
      </c>
      <c r="I24" s="249" t="s">
        <v>226</v>
      </c>
      <c r="J24" s="268"/>
      <c r="K24" s="267"/>
      <c r="L24" s="249" t="s">
        <v>226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226</v>
      </c>
      <c r="E25" s="272" t="s">
        <v>226</v>
      </c>
      <c r="F25" s="273"/>
      <c r="G25" s="274"/>
      <c r="H25" s="272" t="s">
        <v>226</v>
      </c>
      <c r="I25" s="272" t="s">
        <v>226</v>
      </c>
      <c r="J25" s="273"/>
      <c r="K25" s="274"/>
      <c r="L25" s="272" t="s">
        <v>226</v>
      </c>
      <c r="M25" s="275"/>
    </row>
    <row r="26" spans="1:13" s="234" customFormat="1" ht="24" customHeight="1">
      <c r="A26" s="276"/>
      <c r="B26" s="277" t="s">
        <v>67</v>
      </c>
      <c r="C26" s="252" t="s">
        <v>226</v>
      </c>
      <c r="D26" s="252" t="s">
        <v>226</v>
      </c>
      <c r="E26" s="252" t="s">
        <v>226</v>
      </c>
      <c r="F26" s="278">
        <f>SUM(F23:F25)</f>
        <v>0</v>
      </c>
      <c r="G26" s="279" t="s">
        <v>226</v>
      </c>
      <c r="H26" s="252" t="s">
        <v>226</v>
      </c>
      <c r="I26" s="252" t="s">
        <v>226</v>
      </c>
      <c r="J26" s="278">
        <f>SUM(J23:J25)</f>
        <v>0</v>
      </c>
      <c r="K26" s="279" t="s">
        <v>226</v>
      </c>
      <c r="L26" s="252" t="s">
        <v>226</v>
      </c>
      <c r="M26" s="280">
        <f>SUM(M23:M25)</f>
        <v>0</v>
      </c>
    </row>
    <row r="27" spans="1:13" s="234" customFormat="1" ht="27" customHeight="1" thickBot="1">
      <c r="A27" s="281"/>
      <c r="B27" s="282" t="s">
        <v>227</v>
      </c>
      <c r="C27" s="283"/>
      <c r="D27" s="283" t="s">
        <v>226</v>
      </c>
      <c r="E27" s="283" t="s">
        <v>226</v>
      </c>
      <c r="F27" s="284">
        <f>+F20-F26</f>
        <v>3512.2</v>
      </c>
      <c r="G27" s="285" t="s">
        <v>226</v>
      </c>
      <c r="H27" s="283" t="s">
        <v>226</v>
      </c>
      <c r="I27" s="283" t="s">
        <v>226</v>
      </c>
      <c r="J27" s="284">
        <f>J20-J26</f>
        <v>2498.1</v>
      </c>
      <c r="K27" s="285" t="s">
        <v>226</v>
      </c>
      <c r="L27" s="283" t="s">
        <v>226</v>
      </c>
      <c r="M27" s="286">
        <f>M20-M26</f>
        <v>476.9</v>
      </c>
    </row>
    <row r="28" spans="1:13" s="234" customFormat="1" ht="25.5" customHeight="1" thickBot="1">
      <c r="B28" s="287"/>
      <c r="F28" s="255"/>
      <c r="J28" s="288" t="s">
        <v>136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39" customHeight="1">
      <c r="B30" s="235"/>
      <c r="C30" s="488" t="s">
        <v>321</v>
      </c>
      <c r="D30" s="488"/>
      <c r="E30" s="235"/>
      <c r="F30" s="235"/>
      <c r="G30" s="493"/>
      <c r="H30" s="493"/>
      <c r="I30" s="291"/>
      <c r="J30" s="490" t="str">
        <f>+'Ekamut-caxs'!D77</f>
        <v xml:space="preserve"> Տաթևիկ Աբրահամյան</v>
      </c>
      <c r="K30" s="490"/>
      <c r="M30" s="257"/>
    </row>
    <row r="31" spans="1:13" s="234" customFormat="1">
      <c r="C31" s="292"/>
      <c r="D31" s="292"/>
      <c r="E31" s="293"/>
      <c r="F31" s="293"/>
      <c r="G31" s="491" t="s">
        <v>87</v>
      </c>
      <c r="H31" s="491"/>
      <c r="I31" s="294"/>
      <c r="J31" s="491" t="s">
        <v>105</v>
      </c>
      <c r="K31" s="491"/>
    </row>
    <row r="32" spans="1:13" s="253" customFormat="1" ht="35.25" customHeight="1">
      <c r="B32" s="235"/>
      <c r="C32" s="295" t="s">
        <v>5</v>
      </c>
      <c r="D32" s="295"/>
      <c r="E32" s="235"/>
      <c r="F32" s="235"/>
      <c r="G32" s="490"/>
      <c r="H32" s="490"/>
      <c r="I32" s="296"/>
      <c r="J32" s="490" t="str">
        <f>+'Ekamut-caxs'!D79</f>
        <v>Գոհարիկ Աբրահամյան</v>
      </c>
      <c r="K32" s="490"/>
    </row>
    <row r="33" spans="3:13" s="234" customFormat="1">
      <c r="C33" s="256"/>
      <c r="D33" s="256"/>
      <c r="G33" s="491" t="s">
        <v>87</v>
      </c>
      <c r="H33" s="491"/>
      <c r="I33" s="294"/>
      <c r="J33" s="491" t="s">
        <v>105</v>
      </c>
      <c r="K33" s="491"/>
    </row>
    <row r="34" spans="3:13">
      <c r="F34" s="297" t="s">
        <v>1</v>
      </c>
    </row>
    <row r="35" spans="3:13" ht="16.5" customHeight="1">
      <c r="C35" s="298" t="s">
        <v>106</v>
      </c>
      <c r="D35" s="298"/>
      <c r="E35" s="298" t="s">
        <v>107</v>
      </c>
      <c r="F35" s="298" t="s">
        <v>228</v>
      </c>
      <c r="I35" s="299" t="s">
        <v>108</v>
      </c>
      <c r="J35" s="300" t="s">
        <v>196</v>
      </c>
      <c r="K35" s="300"/>
      <c r="L35" s="300" t="s">
        <v>195</v>
      </c>
      <c r="M35" s="300" t="s">
        <v>192</v>
      </c>
    </row>
    <row r="36" spans="3:13" ht="16.5" customHeight="1">
      <c r="C36" s="298" t="s">
        <v>109</v>
      </c>
      <c r="D36" s="298"/>
      <c r="E36" s="298" t="s">
        <v>107</v>
      </c>
      <c r="F36" s="298" t="s">
        <v>198</v>
      </c>
      <c r="I36" s="487" t="s">
        <v>200</v>
      </c>
      <c r="J36" s="487"/>
      <c r="K36" s="300"/>
      <c r="L36" s="487" t="s">
        <v>229</v>
      </c>
      <c r="M36" s="487"/>
    </row>
    <row r="37" spans="3:13">
      <c r="C37" s="298"/>
      <c r="D37" s="298"/>
      <c r="E37" s="487" t="s">
        <v>199</v>
      </c>
      <c r="F37" s="487"/>
      <c r="I37" s="487"/>
      <c r="J37" s="487"/>
      <c r="K37" s="300"/>
      <c r="L37" s="487"/>
      <c r="M37" s="487"/>
    </row>
    <row r="38" spans="3:13">
      <c r="C38" s="298"/>
      <c r="D38" s="298"/>
      <c r="E38" s="487"/>
      <c r="F38" s="48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1" orientation="landscape" r:id="rId1"/>
  <ignoredErrors>
    <ignoredError sqref="F7:F18 M7:M16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56" sqref="B5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65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3" t="str">
        <f>+'Ekamut-caxs'!A13</f>
        <v xml:space="preserve">«Երևանի հ․162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81" t="s">
        <v>289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138</v>
      </c>
      <c r="B5" s="501" t="s">
        <v>66</v>
      </c>
      <c r="C5" s="340"/>
      <c r="D5" s="502" t="s">
        <v>257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139</v>
      </c>
    </row>
    <row r="6" spans="1:17" ht="106.5" customHeight="1">
      <c r="A6" s="501"/>
      <c r="B6" s="501"/>
      <c r="C6" s="175" t="s">
        <v>290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326</v>
      </c>
      <c r="M6" s="103" t="s">
        <v>327</v>
      </c>
      <c r="N6" s="500"/>
    </row>
    <row r="7" spans="1:17" ht="27.75" customHeight="1">
      <c r="A7" s="147">
        <v>1</v>
      </c>
      <c r="B7" s="176" t="s">
        <v>186</v>
      </c>
      <c r="C7" s="456">
        <v>47202.1</v>
      </c>
      <c r="D7" s="177">
        <v>9496</v>
      </c>
      <c r="E7" s="177"/>
      <c r="F7" s="177">
        <f>IF(E7&gt;0,C16, 0)</f>
        <v>0</v>
      </c>
      <c r="G7" s="177">
        <v>124</v>
      </c>
      <c r="H7" s="227">
        <v>160</v>
      </c>
      <c r="I7" s="177">
        <v>88</v>
      </c>
      <c r="J7" s="227">
        <v>96</v>
      </c>
      <c r="K7" s="177"/>
      <c r="L7" s="456">
        <v>3798.3</v>
      </c>
      <c r="M7" s="177">
        <v>80</v>
      </c>
      <c r="N7" s="178">
        <f>ROUND(SUM(C7:M7),1)</f>
        <v>61044.4</v>
      </c>
    </row>
    <row r="8" spans="1:17" ht="35.25" customHeight="1">
      <c r="A8" s="147">
        <v>2</v>
      </c>
      <c r="B8" s="195" t="s">
        <v>85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61044.4</v>
      </c>
    </row>
    <row r="10" spans="1:17" s="149" customFormat="1" ht="18.75" customHeight="1">
      <c r="B10" s="233">
        <v>4747.8599999999997</v>
      </c>
      <c r="C10" s="151">
        <f>+B10*2</f>
        <v>9495.7199999999993</v>
      </c>
      <c r="D10" s="458">
        <v>42472.3</v>
      </c>
      <c r="E10" s="152"/>
      <c r="F10" s="152"/>
      <c r="G10" s="152"/>
      <c r="H10" s="232">
        <v>6</v>
      </c>
      <c r="I10" s="153"/>
      <c r="J10" s="154"/>
      <c r="K10" s="153"/>
      <c r="L10" s="153">
        <v>4747.8999999999996</v>
      </c>
      <c r="M10" s="152"/>
      <c r="N10" s="155"/>
      <c r="O10" s="150"/>
    </row>
    <row r="11" spans="1:17" s="156" customFormat="1" ht="21" customHeight="1">
      <c r="B11" s="157"/>
      <c r="C11" s="457">
        <v>42112.7</v>
      </c>
      <c r="D11" s="123"/>
      <c r="E11" s="158"/>
      <c r="F11" s="158"/>
      <c r="G11" s="159"/>
      <c r="H11" s="78"/>
      <c r="I11" s="78"/>
      <c r="J11" s="123"/>
      <c r="K11" s="496"/>
      <c r="L11" s="496"/>
      <c r="M11" s="496"/>
      <c r="N11" s="160"/>
    </row>
    <row r="12" spans="1:17" s="149" customFormat="1" ht="69" customHeight="1">
      <c r="B12" s="497" t="s">
        <v>193</v>
      </c>
      <c r="C12" s="498"/>
      <c r="D12" s="159"/>
      <c r="G12" s="123"/>
      <c r="H12" s="123"/>
      <c r="I12" s="497" t="s">
        <v>194</v>
      </c>
      <c r="J12" s="498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219</v>
      </c>
      <c r="D13" s="161"/>
      <c r="G13" s="161"/>
      <c r="H13" s="161"/>
      <c r="I13" s="182" t="s">
        <v>175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0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291</v>
      </c>
      <c r="E15" s="84"/>
      <c r="H15" s="310"/>
      <c r="I15" s="192">
        <v>119600</v>
      </c>
      <c r="J15" s="194">
        <v>732.1</v>
      </c>
      <c r="K15" s="164" t="s">
        <v>292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199" t="s">
        <v>321</v>
      </c>
      <c r="C18" s="204"/>
      <c r="D18" s="505"/>
      <c r="E18" s="505"/>
      <c r="F18" s="205"/>
      <c r="G18" s="205"/>
      <c r="H18" s="494" t="str">
        <f>+'Ekamut-caxs'!D77</f>
        <v xml:space="preserve"> Տաթևիկ Աբրահամյան</v>
      </c>
      <c r="I18" s="494"/>
      <c r="J18" s="494"/>
      <c r="K18" s="169"/>
      <c r="L18" s="169"/>
    </row>
    <row r="19" spans="2:12" s="170" customFormat="1" ht="17.25" customHeight="1">
      <c r="B19" s="206"/>
      <c r="C19" s="207"/>
      <c r="D19" s="506" t="s">
        <v>87</v>
      </c>
      <c r="E19" s="506"/>
      <c r="F19" s="208"/>
      <c r="G19" s="209"/>
      <c r="H19" s="495" t="s">
        <v>88</v>
      </c>
      <c r="I19" s="495"/>
      <c r="J19" s="495"/>
      <c r="K19" s="171"/>
      <c r="L19" s="171"/>
    </row>
    <row r="20" spans="2:12" s="168" customFormat="1" ht="24.75" customHeight="1">
      <c r="B20" s="210" t="s">
        <v>5</v>
      </c>
      <c r="C20" s="204"/>
      <c r="D20" s="505"/>
      <c r="E20" s="505"/>
      <c r="F20" s="211"/>
      <c r="G20" s="211"/>
      <c r="H20" s="494" t="str">
        <f>+'Ekamut-caxs'!D79</f>
        <v>Գոհարիկ Աբրահամյան</v>
      </c>
      <c r="I20" s="494"/>
      <c r="J20" s="494"/>
      <c r="K20" s="169"/>
      <c r="L20" s="169"/>
    </row>
    <row r="21" spans="2:12" s="170" customFormat="1" ht="18.75" customHeight="1">
      <c r="B21" s="207"/>
      <c r="C21" s="207"/>
      <c r="D21" s="506" t="s">
        <v>87</v>
      </c>
      <c r="E21" s="506"/>
      <c r="F21" s="208"/>
      <c r="G21" s="209"/>
      <c r="H21" s="495" t="s">
        <v>88</v>
      </c>
      <c r="I21" s="495"/>
      <c r="J21" s="49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B56" sqref="B56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0" t="s">
        <v>65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հ․162 մսուր-մանկապարտեզ» ՀՈԱԿ-ի </v>
      </c>
      <c r="B2" s="511"/>
      <c r="C2" s="511"/>
      <c r="D2" s="511"/>
    </row>
    <row r="3" spans="1:4" ht="39.75" customHeight="1">
      <c r="A3" s="511" t="s">
        <v>293</v>
      </c>
      <c r="B3" s="511"/>
      <c r="C3" s="511"/>
      <c r="D3" s="511"/>
    </row>
    <row r="6" spans="1:4" ht="60" customHeight="1">
      <c r="A6" s="304" t="s">
        <v>2</v>
      </c>
      <c r="B6" s="304" t="s">
        <v>119</v>
      </c>
      <c r="C6" s="304" t="s">
        <v>120</v>
      </c>
      <c r="D6" s="304" t="s">
        <v>233</v>
      </c>
    </row>
    <row r="7" spans="1:4" s="30" customFormat="1" ht="32.25" customHeight="1">
      <c r="A7" s="305">
        <v>1</v>
      </c>
      <c r="B7" s="306" t="s">
        <v>311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121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122</v>
      </c>
      <c r="C9" s="307"/>
      <c r="D9" s="307"/>
    </row>
    <row r="10" spans="1:4" ht="16.5" customHeight="1">
      <c r="A10" s="307">
        <v>1.3</v>
      </c>
      <c r="B10" s="308" t="s">
        <v>123</v>
      </c>
      <c r="C10" s="307"/>
      <c r="D10" s="307"/>
    </row>
    <row r="11" spans="1:4" ht="16.5" customHeight="1">
      <c r="A11" s="307">
        <v>1.4</v>
      </c>
      <c r="B11" s="308" t="s">
        <v>267</v>
      </c>
      <c r="C11" s="307"/>
      <c r="D11" s="307"/>
    </row>
    <row r="12" spans="1:4" ht="16.5" customHeight="1">
      <c r="A12" s="307">
        <v>1.5</v>
      </c>
      <c r="B12" s="308" t="s">
        <v>268</v>
      </c>
      <c r="C12" s="307"/>
      <c r="D12" s="307"/>
    </row>
    <row r="13" spans="1:4" s="30" customFormat="1" ht="27.75" customHeight="1">
      <c r="A13" s="305">
        <v>2</v>
      </c>
      <c r="B13" s="392" t="s">
        <v>314</v>
      </c>
      <c r="C13" s="305">
        <f>SUM(C14:C18)</f>
        <v>1</v>
      </c>
      <c r="D13" s="305">
        <f>SUM(D14:D18)</f>
        <v>33</v>
      </c>
    </row>
    <row r="14" spans="1:4" ht="16.5" customHeight="1">
      <c r="A14" s="307">
        <v>2.1</v>
      </c>
      <c r="B14" s="308" t="s">
        <v>269</v>
      </c>
      <c r="C14" s="307">
        <v>1</v>
      </c>
      <c r="D14" s="307">
        <v>33</v>
      </c>
    </row>
    <row r="15" spans="1:4" ht="16.5" customHeight="1">
      <c r="A15" s="307">
        <v>2.2000000000000002</v>
      </c>
      <c r="B15" s="308" t="s">
        <v>124</v>
      </c>
      <c r="C15" s="307"/>
      <c r="D15" s="307"/>
    </row>
    <row r="16" spans="1:4" ht="16.5" customHeight="1">
      <c r="A16" s="307">
        <v>2.2999999999999998</v>
      </c>
      <c r="B16" s="308" t="s">
        <v>270</v>
      </c>
      <c r="C16" s="307"/>
      <c r="D16" s="307"/>
    </row>
    <row r="17" spans="1:4" ht="16.5" customHeight="1">
      <c r="A17" s="307">
        <v>2.4</v>
      </c>
      <c r="B17" s="308" t="s">
        <v>271</v>
      </c>
      <c r="C17" s="307"/>
      <c r="D17" s="307"/>
    </row>
    <row r="18" spans="1:4" ht="16.5" customHeight="1">
      <c r="A18" s="307">
        <v>2.5</v>
      </c>
      <c r="B18" s="308" t="s">
        <v>272</v>
      </c>
      <c r="C18" s="307"/>
      <c r="D18" s="307"/>
    </row>
    <row r="19" spans="1:4" s="30" customFormat="1" ht="24.75" customHeight="1">
      <c r="A19" s="305">
        <v>3</v>
      </c>
      <c r="B19" s="306" t="s">
        <v>312</v>
      </c>
      <c r="C19" s="305">
        <f>SUM(C20:C24)</f>
        <v>2</v>
      </c>
      <c r="D19" s="305">
        <f>SUM(D20:D24)</f>
        <v>62</v>
      </c>
    </row>
    <row r="20" spans="1:4" ht="16.5" customHeight="1">
      <c r="A20" s="307">
        <v>3.1</v>
      </c>
      <c r="B20" s="308" t="s">
        <v>125</v>
      </c>
      <c r="C20" s="307">
        <v>1</v>
      </c>
      <c r="D20" s="307">
        <v>32</v>
      </c>
    </row>
    <row r="21" spans="1:4" ht="16.5" customHeight="1">
      <c r="A21" s="307">
        <v>3.2</v>
      </c>
      <c r="B21" s="308" t="s">
        <v>126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127</v>
      </c>
      <c r="C22" s="307"/>
      <c r="D22" s="307"/>
    </row>
    <row r="23" spans="1:4" ht="16.5" customHeight="1">
      <c r="A23" s="307">
        <v>3.4</v>
      </c>
      <c r="B23" s="308" t="s">
        <v>273</v>
      </c>
      <c r="C23" s="307"/>
      <c r="D23" s="307"/>
    </row>
    <row r="24" spans="1:4" ht="16.5" customHeight="1">
      <c r="A24" s="307">
        <v>3.5</v>
      </c>
      <c r="B24" s="308" t="s">
        <v>274</v>
      </c>
      <c r="C24" s="307"/>
      <c r="D24" s="307"/>
    </row>
    <row r="25" spans="1:4" s="30" customFormat="1" ht="24.75" customHeight="1">
      <c r="A25" s="305">
        <v>4</v>
      </c>
      <c r="B25" s="306" t="s">
        <v>313</v>
      </c>
      <c r="C25" s="305">
        <f>SUM(C26:C30)</f>
        <v>2</v>
      </c>
      <c r="D25" s="305">
        <f>SUM(D26:D30)</f>
        <v>65</v>
      </c>
    </row>
    <row r="26" spans="1:4" ht="16.5" customHeight="1">
      <c r="A26" s="307">
        <v>4.0999999999999996</v>
      </c>
      <c r="B26" s="308" t="s">
        <v>275</v>
      </c>
      <c r="C26" s="307">
        <v>1</v>
      </c>
      <c r="D26" s="307">
        <v>32</v>
      </c>
    </row>
    <row r="27" spans="1:4" ht="16.5" customHeight="1">
      <c r="A27" s="307">
        <v>4.2</v>
      </c>
      <c r="B27" s="308" t="s">
        <v>128</v>
      </c>
      <c r="C27" s="307">
        <v>1</v>
      </c>
      <c r="D27" s="307">
        <v>33</v>
      </c>
    </row>
    <row r="28" spans="1:4" ht="16.5" customHeight="1">
      <c r="A28" s="307">
        <v>4.3</v>
      </c>
      <c r="B28" s="308" t="s">
        <v>276</v>
      </c>
      <c r="C28" s="307"/>
      <c r="D28" s="307"/>
    </row>
    <row r="29" spans="1:4" ht="16.5" customHeight="1">
      <c r="A29" s="307">
        <v>4.4000000000000004</v>
      </c>
      <c r="B29" s="308" t="s">
        <v>277</v>
      </c>
      <c r="C29" s="307"/>
      <c r="D29" s="307"/>
    </row>
    <row r="30" spans="1:4" ht="16.5" customHeight="1">
      <c r="A30" s="307">
        <v>4.5</v>
      </c>
      <c r="B30" s="308" t="s">
        <v>278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6</v>
      </c>
      <c r="D31" s="305">
        <f>D7+D13+D19+D25</f>
        <v>180</v>
      </c>
    </row>
    <row r="34" spans="2:4" ht="17.25">
      <c r="B34" s="199" t="s">
        <v>321</v>
      </c>
      <c r="C34" s="507" t="str">
        <f>+'Ekamut-caxs'!D77</f>
        <v xml:space="preserve"> Տաթևիկ Աբրահամյան</v>
      </c>
      <c r="D34" s="507"/>
    </row>
    <row r="35" spans="2:4" ht="15.75" customHeight="1">
      <c r="B35" s="393" t="s">
        <v>3</v>
      </c>
      <c r="C35" s="508" t="s">
        <v>4</v>
      </c>
      <c r="D35" s="508"/>
    </row>
    <row r="36" spans="2:4" ht="27" customHeight="1">
      <c r="B36" s="30" t="s">
        <v>5</v>
      </c>
      <c r="C36" s="507" t="str">
        <f>+'Ekamut-caxs'!D79</f>
        <v>Գոհարիկ Աբրահամյան</v>
      </c>
      <c r="D36" s="507"/>
    </row>
    <row r="37" spans="2:4">
      <c r="C37" s="509" t="s">
        <v>4</v>
      </c>
      <c r="D37" s="509"/>
    </row>
    <row r="38" spans="2:4">
      <c r="B38" s="309" t="s">
        <v>129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56" sqref="B5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8" t="s">
        <v>65</v>
      </c>
      <c r="B1" s="478"/>
      <c r="C1" s="478"/>
      <c r="D1" s="478"/>
      <c r="E1" s="478"/>
    </row>
    <row r="2" spans="1:13" ht="23.25" customHeight="1">
      <c r="A2" s="481" t="str">
        <f>+'Ekamut-caxs'!A13</f>
        <v xml:space="preserve">«Երևանի հ․162 մսուր-մանկապարտեզ» ՀՈԱԿ-ի </v>
      </c>
      <c r="B2" s="481"/>
      <c r="C2" s="481"/>
      <c r="D2" s="481"/>
      <c r="E2" s="481"/>
    </row>
    <row r="3" spans="1:13" ht="28.5" customHeight="1">
      <c r="A3" s="481" t="s">
        <v>254</v>
      </c>
      <c r="B3" s="481"/>
      <c r="C3" s="481"/>
      <c r="D3" s="481"/>
      <c r="E3" s="481"/>
    </row>
    <row r="5" spans="1:13">
      <c r="E5" s="89" t="s">
        <v>133</v>
      </c>
    </row>
    <row r="6" spans="1:13" ht="73.5" customHeight="1">
      <c r="A6" s="338" t="s">
        <v>2</v>
      </c>
      <c r="B6" s="338" t="s">
        <v>90</v>
      </c>
      <c r="C6" s="338" t="s">
        <v>255</v>
      </c>
      <c r="D6" s="338" t="s">
        <v>242</v>
      </c>
      <c r="E6" s="338" t="s">
        <v>243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294</v>
      </c>
    </row>
    <row r="8" spans="1:13" ht="35.25" customHeight="1" thickBot="1">
      <c r="A8" s="130">
        <v>1</v>
      </c>
      <c r="B8" s="312" t="s">
        <v>256</v>
      </c>
      <c r="C8" s="127">
        <v>55610.9</v>
      </c>
      <c r="D8" s="127">
        <v>150</v>
      </c>
      <c r="E8" s="127">
        <v>9570</v>
      </c>
      <c r="F8" s="313" t="s">
        <v>244</v>
      </c>
      <c r="G8" s="314" t="s">
        <v>245</v>
      </c>
      <c r="H8" s="315" t="s">
        <v>179</v>
      </c>
      <c r="I8" s="316" t="s">
        <v>246</v>
      </c>
      <c r="J8" s="315" t="s">
        <v>179</v>
      </c>
      <c r="K8" s="317" t="s">
        <v>247</v>
      </c>
      <c r="L8" s="318" t="s">
        <v>180</v>
      </c>
      <c r="M8" s="319" t="s">
        <v>248</v>
      </c>
    </row>
    <row r="9" spans="1:13" ht="35.25" customHeight="1" thickBot="1">
      <c r="A9" s="130">
        <v>2</v>
      </c>
      <c r="B9" s="312" t="s">
        <v>251</v>
      </c>
      <c r="C9" s="127">
        <v>6734.7</v>
      </c>
      <c r="D9" s="127">
        <v>50</v>
      </c>
      <c r="E9" s="127">
        <v>1005.6</v>
      </c>
      <c r="F9" s="313"/>
      <c r="G9" s="314"/>
      <c r="H9" s="315"/>
      <c r="I9" s="335"/>
      <c r="J9" s="315"/>
      <c r="K9" s="336"/>
      <c r="L9" s="318"/>
      <c r="M9" s="337"/>
    </row>
    <row r="10" spans="1:13" s="328" customFormat="1" ht="27.75" customHeight="1">
      <c r="A10" s="320">
        <v>3</v>
      </c>
      <c r="B10" s="321" t="s">
        <v>252</v>
      </c>
      <c r="C10" s="322" t="s">
        <v>226</v>
      </c>
      <c r="D10" s="403">
        <v>60</v>
      </c>
      <c r="E10" s="404">
        <f>+M10</f>
        <v>1728</v>
      </c>
      <c r="F10" s="323">
        <v>11</v>
      </c>
      <c r="G10" s="324">
        <v>180</v>
      </c>
      <c r="H10" s="325" t="s">
        <v>179</v>
      </c>
      <c r="I10" s="326">
        <v>20</v>
      </c>
      <c r="J10" s="325" t="s">
        <v>179</v>
      </c>
      <c r="K10" s="326">
        <v>480</v>
      </c>
      <c r="L10" s="318" t="s">
        <v>180</v>
      </c>
      <c r="M10" s="327">
        <f>+(G10*I10*K10)/1000</f>
        <v>1728</v>
      </c>
    </row>
    <row r="11" spans="1:13" s="328" customFormat="1" ht="27" customHeight="1" thickBot="1">
      <c r="A11" s="320">
        <v>4</v>
      </c>
      <c r="B11" s="321" t="s">
        <v>253</v>
      </c>
      <c r="C11" s="322" t="s">
        <v>226</v>
      </c>
      <c r="D11" s="403">
        <v>60</v>
      </c>
      <c r="E11" s="404">
        <f>+M11</f>
        <v>1900.8</v>
      </c>
      <c r="F11" s="323">
        <v>12</v>
      </c>
      <c r="G11" s="329">
        <v>180</v>
      </c>
      <c r="H11" s="325" t="s">
        <v>179</v>
      </c>
      <c r="I11" s="330">
        <v>22</v>
      </c>
      <c r="J11" s="325" t="s">
        <v>179</v>
      </c>
      <c r="K11" s="330">
        <v>480</v>
      </c>
      <c r="L11" s="318" t="s">
        <v>180</v>
      </c>
      <c r="M11" s="331">
        <f>+(G11*I11*K11)/1000</f>
        <v>1900.8</v>
      </c>
    </row>
    <row r="12" spans="1:13" s="80" customFormat="1" ht="21" customHeight="1">
      <c r="A12" s="118"/>
      <c r="B12" s="332" t="s">
        <v>249</v>
      </c>
      <c r="C12" s="333">
        <f>ROUND(SUM(C8:C11),1)</f>
        <v>62345.599999999999</v>
      </c>
      <c r="D12" s="333">
        <f>ROUND(SUM(D8:D11),1)</f>
        <v>320</v>
      </c>
      <c r="E12" s="333">
        <f>ROUND(SUM(E8:E11),1)</f>
        <v>14204.4</v>
      </c>
      <c r="F12" s="80">
        <v>79333.899999999994</v>
      </c>
    </row>
    <row r="14" spans="1:13" ht="51" customHeight="1">
      <c r="B14" s="514" t="s">
        <v>250</v>
      </c>
      <c r="C14" s="514"/>
      <c r="D14" s="514"/>
      <c r="E14" s="514"/>
    </row>
    <row r="19" spans="2:5" ht="20.25" customHeight="1">
      <c r="B19" s="199" t="s">
        <v>321</v>
      </c>
      <c r="C19" s="74"/>
      <c r="D19" s="512" t="str">
        <f>+'Ekamut-caxs'!D77</f>
        <v xml:space="preserve"> Տաթևիկ Աբրահամյան</v>
      </c>
      <c r="E19" s="512"/>
    </row>
    <row r="20" spans="2:5" ht="18.75" customHeight="1">
      <c r="B20" s="84" t="s">
        <v>3</v>
      </c>
      <c r="D20" s="515" t="s">
        <v>4</v>
      </c>
      <c r="E20" s="515"/>
    </row>
    <row r="21" spans="2:5" ht="18.75" customHeight="1">
      <c r="B21" s="84"/>
      <c r="D21" s="444"/>
      <c r="E21" s="444"/>
    </row>
    <row r="22" spans="2:5" ht="18.75" customHeight="1">
      <c r="B22" s="84" t="s">
        <v>5</v>
      </c>
      <c r="D22" s="512" t="str">
        <f>+'Ekamut-caxs'!D79</f>
        <v>Գոհարիկ Աբրահամյան</v>
      </c>
      <c r="E22" s="512"/>
    </row>
    <row r="23" spans="2:5" ht="23.25" customHeight="1">
      <c r="D23" s="513" t="s">
        <v>4</v>
      </c>
      <c r="E23" s="513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14" sqref="F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65</v>
      </c>
      <c r="B1" s="518"/>
      <c r="C1" s="518"/>
      <c r="D1" s="518"/>
      <c r="E1" s="518"/>
      <c r="F1" s="518"/>
    </row>
    <row r="2" spans="1:6" ht="23.25" customHeight="1">
      <c r="A2" s="479" t="str">
        <f>+'Ekamut-caxs'!A13</f>
        <v xml:space="preserve">«Երևանի հ․162 մսուր-մանկապարտեզ» ՀՈԱԿ-ի </v>
      </c>
      <c r="B2" s="479"/>
      <c r="C2" s="479"/>
      <c r="D2" s="479"/>
      <c r="E2" s="479"/>
      <c r="F2" s="479"/>
    </row>
    <row r="3" spans="1:6" ht="40.5" customHeight="1">
      <c r="A3" s="479" t="s">
        <v>295</v>
      </c>
      <c r="B3" s="479"/>
      <c r="C3" s="479"/>
      <c r="D3" s="479"/>
      <c r="E3" s="479"/>
      <c r="F3" s="479"/>
    </row>
    <row r="5" spans="1:6">
      <c r="F5" s="394" t="s">
        <v>133</v>
      </c>
    </row>
    <row r="6" spans="1:6" ht="73.5" customHeight="1">
      <c r="A6" s="395" t="s">
        <v>2</v>
      </c>
      <c r="B6" s="395" t="s">
        <v>306</v>
      </c>
      <c r="C6" s="395" t="s">
        <v>280</v>
      </c>
      <c r="D6" s="395" t="s">
        <v>281</v>
      </c>
      <c r="E6" s="438" t="s">
        <v>282</v>
      </c>
      <c r="F6" s="395" t="s">
        <v>304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41">
        <v>5</v>
      </c>
      <c r="F7" s="396">
        <v>6</v>
      </c>
    </row>
    <row r="8" spans="1:6" ht="15.75" customHeight="1">
      <c r="A8" s="396"/>
      <c r="B8" s="436" t="s">
        <v>307</v>
      </c>
      <c r="C8" s="396"/>
      <c r="D8" s="396"/>
      <c r="E8" s="439">
        <f>SUBTOTAL(9,E9:E13)</f>
        <v>143.30000000000001</v>
      </c>
      <c r="F8" s="396"/>
    </row>
    <row r="9" spans="1:6">
      <c r="A9" s="397">
        <v>1</v>
      </c>
      <c r="B9" s="398" t="s">
        <v>279</v>
      </c>
      <c r="C9" s="127" t="s">
        <v>226</v>
      </c>
      <c r="D9" s="127" t="s">
        <v>226</v>
      </c>
      <c r="E9" s="440">
        <v>143.30000000000001</v>
      </c>
      <c r="F9" s="127"/>
    </row>
    <row r="10" spans="1:6">
      <c r="A10" s="397">
        <f t="shared" ref="A10:A13" si="0">+A9+1</f>
        <v>2</v>
      </c>
      <c r="B10" s="398"/>
      <c r="C10" s="127"/>
      <c r="D10" s="127"/>
      <c r="E10" s="440"/>
      <c r="F10" s="127"/>
    </row>
    <row r="11" spans="1:6">
      <c r="A11" s="397">
        <f t="shared" si="0"/>
        <v>3</v>
      </c>
      <c r="B11" s="398"/>
      <c r="C11" s="127"/>
      <c r="D11" s="127"/>
      <c r="E11" s="440"/>
      <c r="F11" s="127"/>
    </row>
    <row r="12" spans="1:6">
      <c r="A12" s="397">
        <f t="shared" si="0"/>
        <v>4</v>
      </c>
      <c r="B12" s="398"/>
      <c r="C12" s="127"/>
      <c r="D12" s="127"/>
      <c r="E12" s="440"/>
      <c r="F12" s="127"/>
    </row>
    <row r="13" spans="1:6">
      <c r="A13" s="397">
        <f t="shared" si="0"/>
        <v>5</v>
      </c>
      <c r="B13" s="398"/>
      <c r="C13" s="127"/>
      <c r="D13" s="127"/>
      <c r="E13" s="440"/>
      <c r="F13" s="127"/>
    </row>
    <row r="14" spans="1:6" ht="37.5" customHeight="1">
      <c r="A14" s="396"/>
      <c r="B14" s="436" t="s">
        <v>309</v>
      </c>
      <c r="C14" s="396"/>
      <c r="D14" s="396"/>
      <c r="E14" s="439">
        <f>SUBTOTAL(9,E15:E19)</f>
        <v>0</v>
      </c>
      <c r="F14" s="396"/>
    </row>
    <row r="15" spans="1:6" ht="31.5" customHeight="1">
      <c r="A15" s="397">
        <v>1</v>
      </c>
      <c r="B15" s="398" t="s">
        <v>310</v>
      </c>
      <c r="C15" s="127" t="s">
        <v>226</v>
      </c>
      <c r="D15" s="127" t="s">
        <v>226</v>
      </c>
      <c r="E15" s="440"/>
      <c r="F15" s="127"/>
    </row>
    <row r="16" spans="1:6">
      <c r="A16" s="397">
        <f t="shared" ref="A16:A19" si="1">+A15+1</f>
        <v>2</v>
      </c>
      <c r="B16" s="398"/>
      <c r="C16" s="127"/>
      <c r="D16" s="127"/>
      <c r="E16" s="440"/>
      <c r="F16" s="127"/>
    </row>
    <row r="17" spans="1:6">
      <c r="A17" s="397">
        <f t="shared" si="1"/>
        <v>3</v>
      </c>
      <c r="B17" s="398"/>
      <c r="C17" s="127"/>
      <c r="D17" s="127"/>
      <c r="E17" s="440"/>
      <c r="F17" s="127"/>
    </row>
    <row r="18" spans="1:6">
      <c r="A18" s="397">
        <f t="shared" si="1"/>
        <v>4</v>
      </c>
      <c r="B18" s="398"/>
      <c r="C18" s="127"/>
      <c r="D18" s="127"/>
      <c r="E18" s="440"/>
      <c r="F18" s="127"/>
    </row>
    <row r="19" spans="1:6">
      <c r="A19" s="397">
        <f t="shared" si="1"/>
        <v>5</v>
      </c>
      <c r="B19" s="398"/>
      <c r="C19" s="127"/>
      <c r="D19" s="127"/>
      <c r="E19" s="440"/>
      <c r="F19" s="127"/>
    </row>
    <row r="20" spans="1:6" ht="14.25">
      <c r="A20" s="397"/>
      <c r="B20" s="436" t="s">
        <v>308</v>
      </c>
      <c r="C20" s="127"/>
      <c r="D20" s="127"/>
      <c r="E20" s="439">
        <f>SUBTOTAL(9,E21:E37)</f>
        <v>0</v>
      </c>
      <c r="F20" s="127"/>
    </row>
    <row r="21" spans="1:6">
      <c r="A21" s="397">
        <v>1</v>
      </c>
      <c r="B21" s="398"/>
      <c r="C21" s="435"/>
      <c r="D21" s="435"/>
      <c r="E21" s="440">
        <f t="shared" ref="E21:E24" si="2">+D21*C21</f>
        <v>0</v>
      </c>
      <c r="F21" s="127"/>
    </row>
    <row r="22" spans="1:6">
      <c r="A22" s="397">
        <f t="shared" ref="A22:A37" si="3">+A21+1</f>
        <v>2</v>
      </c>
      <c r="B22" s="398"/>
      <c r="C22" s="435"/>
      <c r="D22" s="435"/>
      <c r="E22" s="440">
        <f t="shared" si="2"/>
        <v>0</v>
      </c>
      <c r="F22" s="127"/>
    </row>
    <row r="23" spans="1:6">
      <c r="A23" s="397">
        <f t="shared" si="3"/>
        <v>3</v>
      </c>
      <c r="B23" s="398"/>
      <c r="C23" s="435"/>
      <c r="D23" s="435"/>
      <c r="E23" s="440">
        <f t="shared" si="2"/>
        <v>0</v>
      </c>
      <c r="F23" s="127"/>
    </row>
    <row r="24" spans="1:6">
      <c r="A24" s="397">
        <f t="shared" si="3"/>
        <v>4</v>
      </c>
      <c r="B24" s="398"/>
      <c r="C24" s="435"/>
      <c r="D24" s="435"/>
      <c r="E24" s="440">
        <f t="shared" si="2"/>
        <v>0</v>
      </c>
      <c r="F24" s="127"/>
    </row>
    <row r="25" spans="1:6">
      <c r="A25" s="397">
        <f t="shared" si="3"/>
        <v>5</v>
      </c>
      <c r="B25" s="398"/>
      <c r="C25" s="435"/>
      <c r="D25" s="435"/>
      <c r="E25" s="440"/>
      <c r="F25" s="127"/>
    </row>
    <row r="26" spans="1:6">
      <c r="A26" s="397">
        <f t="shared" si="3"/>
        <v>6</v>
      </c>
      <c r="B26" s="398"/>
      <c r="C26" s="435"/>
      <c r="D26" s="435"/>
      <c r="E26" s="440"/>
      <c r="F26" s="127"/>
    </row>
    <row r="27" spans="1:6">
      <c r="A27" s="397">
        <f t="shared" si="3"/>
        <v>7</v>
      </c>
      <c r="B27" s="398"/>
      <c r="C27" s="435"/>
      <c r="D27" s="435"/>
      <c r="E27" s="440"/>
      <c r="F27" s="127"/>
    </row>
    <row r="28" spans="1:6">
      <c r="A28" s="397">
        <f t="shared" si="3"/>
        <v>8</v>
      </c>
      <c r="B28" s="398"/>
      <c r="C28" s="435"/>
      <c r="D28" s="435"/>
      <c r="E28" s="440"/>
      <c r="F28" s="127"/>
    </row>
    <row r="29" spans="1:6">
      <c r="A29" s="397">
        <f t="shared" si="3"/>
        <v>9</v>
      </c>
      <c r="B29" s="398"/>
      <c r="C29" s="435"/>
      <c r="D29" s="435"/>
      <c r="E29" s="440"/>
      <c r="F29" s="127"/>
    </row>
    <row r="30" spans="1:6">
      <c r="A30" s="397">
        <f t="shared" si="3"/>
        <v>10</v>
      </c>
      <c r="B30" s="398"/>
      <c r="C30" s="435"/>
      <c r="D30" s="435"/>
      <c r="E30" s="440"/>
      <c r="F30" s="127"/>
    </row>
    <row r="31" spans="1:6">
      <c r="A31" s="397">
        <f t="shared" si="3"/>
        <v>11</v>
      </c>
      <c r="B31" s="398"/>
      <c r="C31" s="435"/>
      <c r="D31" s="435"/>
      <c r="E31" s="440"/>
      <c r="F31" s="127"/>
    </row>
    <row r="32" spans="1:6">
      <c r="A32" s="397">
        <f t="shared" si="3"/>
        <v>12</v>
      </c>
      <c r="B32" s="398"/>
      <c r="C32" s="435"/>
      <c r="D32" s="435"/>
      <c r="E32" s="440"/>
      <c r="F32" s="127"/>
    </row>
    <row r="33" spans="1:6">
      <c r="A33" s="397">
        <f t="shared" si="3"/>
        <v>13</v>
      </c>
      <c r="B33" s="398"/>
      <c r="C33" s="435"/>
      <c r="D33" s="435"/>
      <c r="E33" s="440"/>
      <c r="F33" s="127"/>
    </row>
    <row r="34" spans="1:6">
      <c r="A34" s="397">
        <f t="shared" si="3"/>
        <v>14</v>
      </c>
      <c r="B34" s="398"/>
      <c r="C34" s="435"/>
      <c r="D34" s="435"/>
      <c r="E34" s="440"/>
      <c r="F34" s="127"/>
    </row>
    <row r="35" spans="1:6">
      <c r="A35" s="397">
        <f t="shared" si="3"/>
        <v>15</v>
      </c>
      <c r="B35" s="398"/>
      <c r="C35" s="435"/>
      <c r="D35" s="435"/>
      <c r="E35" s="440"/>
      <c r="F35" s="127"/>
    </row>
    <row r="36" spans="1:6">
      <c r="A36" s="397">
        <f t="shared" si="3"/>
        <v>16</v>
      </c>
      <c r="B36" s="398"/>
      <c r="C36" s="435"/>
      <c r="D36" s="435"/>
      <c r="E36" s="440"/>
      <c r="F36" s="127"/>
    </row>
    <row r="37" spans="1:6">
      <c r="A37" s="397">
        <f t="shared" si="3"/>
        <v>17</v>
      </c>
      <c r="B37" s="398"/>
      <c r="C37" s="435"/>
      <c r="D37" s="435"/>
      <c r="E37" s="440">
        <f>+D37*C37</f>
        <v>0</v>
      </c>
      <c r="F37" s="127"/>
    </row>
    <row r="38" spans="1:6" s="22" customFormat="1" ht="31.5" customHeight="1">
      <c r="A38" s="399"/>
      <c r="B38" s="400" t="s">
        <v>249</v>
      </c>
      <c r="C38" s="415">
        <f>SUM(C9:C37)</f>
        <v>0</v>
      </c>
      <c r="D38" s="415">
        <f>SUM(D9:D37)</f>
        <v>0</v>
      </c>
      <c r="E38" s="439">
        <f>SUBTOTAL(9,E8:E37)</f>
        <v>143.30000000000001</v>
      </c>
      <c r="F38" s="415"/>
    </row>
    <row r="40" spans="1:6" ht="33.75" customHeight="1">
      <c r="A40" s="397"/>
      <c r="B40" s="398" t="s">
        <v>296</v>
      </c>
      <c r="C40" s="519"/>
      <c r="D40" s="520"/>
      <c r="E40" s="520"/>
      <c r="F40" s="521"/>
    </row>
    <row r="41" spans="1:6" ht="33.75" customHeight="1">
      <c r="A41" s="397"/>
      <c r="B41" s="398" t="s">
        <v>305</v>
      </c>
      <c r="C41" s="519"/>
      <c r="D41" s="520"/>
      <c r="E41" s="520"/>
      <c r="F41" s="521"/>
    </row>
    <row r="43" spans="1:6" ht="20.25" customHeight="1">
      <c r="B43" s="199" t="s">
        <v>321</v>
      </c>
      <c r="C43" s="12"/>
      <c r="D43" s="516" t="str">
        <f>+'Ekamut-caxs'!D77</f>
        <v xml:space="preserve"> Տաթևիկ Աբրահամյան</v>
      </c>
      <c r="E43" s="516"/>
      <c r="F43" s="516"/>
    </row>
    <row r="44" spans="1:6" ht="18.75" customHeight="1">
      <c r="B44" s="83" t="s">
        <v>3</v>
      </c>
      <c r="D44" s="517" t="s">
        <v>4</v>
      </c>
      <c r="E44" s="517"/>
      <c r="F44" s="517"/>
    </row>
    <row r="45" spans="1:6" ht="18.75" customHeight="1">
      <c r="B45" s="83"/>
      <c r="D45" s="445"/>
      <c r="E45" s="446"/>
      <c r="F45" s="445"/>
    </row>
    <row r="46" spans="1:6" ht="18.75" customHeight="1">
      <c r="B46" s="83" t="s">
        <v>5</v>
      </c>
      <c r="D46" s="516" t="str">
        <f>+'Ekamut-caxs'!D79</f>
        <v>Գոհարիկ Աբրահամյան</v>
      </c>
      <c r="E46" s="516"/>
      <c r="F46" s="516"/>
    </row>
    <row r="47" spans="1:6" ht="23.25" customHeight="1">
      <c r="D47" s="517" t="s">
        <v>4</v>
      </c>
      <c r="E47" s="517"/>
      <c r="F47" s="517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F14" sqref="F1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https://mul2.yerevan.am/tasks/2647855/oneclick?token=4413b9598b71cd6586b7b7fbd2da933a</cp:keywords>
  <cp:lastModifiedBy>Lusine Petrosyan</cp:lastModifiedBy>
  <cp:lastPrinted>2025-12-12T07:03:45Z</cp:lastPrinted>
  <dcterms:created xsi:type="dcterms:W3CDTF">1996-10-14T23:33:28Z</dcterms:created>
  <dcterms:modified xsi:type="dcterms:W3CDTF">2025-12-26T16:09:54Z</dcterms:modified>
</cp:coreProperties>
</file>